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fb\Desktop\Linha Frank até a Ponte\"/>
    </mc:Choice>
  </mc:AlternateContent>
  <xr:revisionPtr revIDLastSave="0" documentId="13_ncr:1_{19F410CC-618E-4682-9AD0-F66A8E12A5A2}" xr6:coauthVersionLast="47" xr6:coauthVersionMax="47" xr10:uidLastSave="{00000000-0000-0000-0000-000000000000}"/>
  <bookViews>
    <workbookView xWindow="-120" yWindow="-120" windowWidth="20730" windowHeight="11040" tabRatio="836" firstSheet="5" activeTab="12" xr2:uid="{00000000-000D-0000-FFFF-FFFF00000000}"/>
  </bookViews>
  <sheets>
    <sheet name=" ORÇAMENTO" sheetId="65" r:id="rId1"/>
    <sheet name="CRONOGRAMA" sheetId="63" r:id="rId2"/>
    <sheet name="BDI 22,34%" sheetId="9" r:id="rId3"/>
    <sheet name="BDI 15,00%" sheetId="144" r:id="rId4"/>
    <sheet name="ENCARGOS SEM DESONERAÇÃO " sheetId="143" r:id="rId5"/>
    <sheet name="DMTS CAP" sheetId="130" r:id="rId6"/>
    <sheet name="DMTS" sheetId="129" r:id="rId7"/>
    <sheet name="DMTS molke" sheetId="142" state="hidden" r:id="rId8"/>
    <sheet name="DMTS jazida e BF" sheetId="141" state="hidden" r:id="rId9"/>
    <sheet name="Comp. 01 Administração Local" sheetId="139" r:id="rId10"/>
    <sheet name="Comp. 03 - MOBILIZAÇÃO" sheetId="131" r:id="rId11"/>
    <sheet name="Comp. 04 - Imprimação" sheetId="147" r:id="rId12"/>
    <sheet name="Comp. 05 - Pintura de Ligação" sheetId="148" r:id="rId13"/>
  </sheets>
  <definedNames>
    <definedName name="\b">#REF!</definedName>
    <definedName name="\c">#REF!</definedName>
    <definedName name="\fagf">#REF!</definedName>
    <definedName name="\I">#REF!</definedName>
    <definedName name="\p">#REF!</definedName>
    <definedName name="\S">#REF!</definedName>
    <definedName name="_">#REF!</definedName>
    <definedName name="____________________ta105">#REF!</definedName>
    <definedName name="____________________ta157">#REF!</definedName>
    <definedName name="__________________OUT98" hidden="1">{#N/A,#N/A,TRUE,"Serviços"}</definedName>
    <definedName name="__________________ta105">#REF!</definedName>
    <definedName name="__________________ta157">#REF!</definedName>
    <definedName name="_________________ta105">#REF!</definedName>
    <definedName name="_________________ta157">#REF!</definedName>
    <definedName name="________________ta105">#REF!</definedName>
    <definedName name="________________ta157">#REF!</definedName>
    <definedName name="_______________Ext2">#REF!</definedName>
    <definedName name="_______________ta105">#REF!</definedName>
    <definedName name="_______________ta157">#REF!</definedName>
    <definedName name="______________Ext2">#REF!</definedName>
    <definedName name="______________ta105">#REF!</definedName>
    <definedName name="______________ta157">#REF!</definedName>
    <definedName name="_____________Ext2">#REF!</definedName>
    <definedName name="_____________OUT98" hidden="1">{#N/A,#N/A,TRUE,"Serviços"}</definedName>
    <definedName name="_____________PL1">#REF!</definedName>
    <definedName name="_____________ta105">#REF!</definedName>
    <definedName name="_____________ta157">#REF!</definedName>
    <definedName name="____________Ext2">#REF!</definedName>
    <definedName name="____________ki5">#REF!</definedName>
    <definedName name="____________OUT98" hidden="1">{#N/A,#N/A,TRUE,"Serviços"}</definedName>
    <definedName name="____________OUT98_1" hidden="1">{#N/A,#N/A,TRUE,"Serviços"}</definedName>
    <definedName name="____________OUT988" hidden="1">{#N/A,#N/A,TRUE,"Serviços"}</definedName>
    <definedName name="____________PL1">#REF!</definedName>
    <definedName name="____________ta105">#REF!</definedName>
    <definedName name="____________ta157">#REF!</definedName>
    <definedName name="___________Ext2">#REF!</definedName>
    <definedName name="___________ki5">#REF!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ta105">#REF!</definedName>
    <definedName name="___________ta157">#REF!</definedName>
    <definedName name="__________Ext2">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hidden="1">{#N/A,#N/A,TRUE,"Serviços"}</definedName>
    <definedName name="__________OUT98_1" hidden="1">{#N/A,#N/A,TRUE,"Serviços"}</definedName>
    <definedName name="__________PL1">#REF!</definedName>
    <definedName name="__________r">#REF!</definedName>
    <definedName name="__________Rbv1">#REF!</definedName>
    <definedName name="__________ta105">#REF!</definedName>
    <definedName name="__________ta157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Ext2">#REF!</definedName>
    <definedName name="_________Fev1">#N/A</definedName>
    <definedName name="_________Jan1">#N/A</definedName>
    <definedName name="_________ki5">#REF!</definedName>
    <definedName name="_________kmi1">#REF!</definedName>
    <definedName name="_________Mar1">#N/A</definedName>
    <definedName name="_________MOD01">#N/A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bv1">#REF!</definedName>
    <definedName name="_________RP1">#N/A</definedName>
    <definedName name="_________ta105">#REF!</definedName>
    <definedName name="_________ta157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Ext2">#REF!</definedName>
    <definedName name="________Fev1">#REF!</definedName>
    <definedName name="________Jan1">#REF!</definedName>
    <definedName name="________ki5">#REF!</definedName>
    <definedName name="________kmf1">#REF!</definedName>
    <definedName name="________kmf2">#REF!</definedName>
    <definedName name="________kmi1">#REF!</definedName>
    <definedName name="________Mar1">#REF!</definedName>
    <definedName name="________MOD01">#REF!</definedName>
    <definedName name="________Obs1">#REF!</definedName>
    <definedName name="________Obs2">#REF!</definedName>
    <definedName name="________OUT98" hidden="1">{#N/A,#N/A,TRUE,"Serviços"}</definedName>
    <definedName name="________OUT98_1" hidden="1">{#N/A,#N/A,TRUE,"Serviços"}</definedName>
    <definedName name="________OUTTT98" hidden="1">{#N/A,#N/A,TRUE,"Serviços"}</definedName>
    <definedName name="________PL1">#REF!</definedName>
    <definedName name="________r">#REF!</definedName>
    <definedName name="________Rbv1">#REF!</definedName>
    <definedName name="________RP1">#REF!</definedName>
    <definedName name="________ta105">#REF!</definedName>
    <definedName name="________ta157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Ext2">#REF!</definedName>
    <definedName name="_______Fev1">#REF!</definedName>
    <definedName name="_______Jan1">#REF!</definedName>
    <definedName name="_______ki5">#REF!</definedName>
    <definedName name="_______kmf1">#REF!</definedName>
    <definedName name="_______kmf2">#REF!</definedName>
    <definedName name="_______kmi1">#REF!</definedName>
    <definedName name="_______Mar1">#REF!</definedName>
    <definedName name="_______MOD01">#REF!</definedName>
    <definedName name="_______Obs1">#REF!</definedName>
    <definedName name="_______Obs2">#REF!</definedName>
    <definedName name="_______OUT98" hidden="1">{#N/A,#N/A,TRUE,"Serviços"}</definedName>
    <definedName name="_______OUT9888" hidden="1">{#N/A,#N/A,TRUE,"Serviços"}</definedName>
    <definedName name="_______PL1">#REF!</definedName>
    <definedName name="_______r">#REF!</definedName>
    <definedName name="_______Rbv1">#REF!</definedName>
    <definedName name="_______RP1">#REF!</definedName>
    <definedName name="_______ta105">#REF!</definedName>
    <definedName name="_______ta157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Ext2">#REF!</definedName>
    <definedName name="______Fev1">#REF!</definedName>
    <definedName name="______Jan1">#REF!</definedName>
    <definedName name="______ki5">#REF!</definedName>
    <definedName name="______kmf1">#REF!</definedName>
    <definedName name="______kmf2">#REF!</definedName>
    <definedName name="______kmi1">#REF!</definedName>
    <definedName name="______kmi2">#REF!</definedName>
    <definedName name="______Mar1">#REF!</definedName>
    <definedName name="______MOD01">#REF!</definedName>
    <definedName name="______Obs1">#REF!</definedName>
    <definedName name="______Obs2">#REF!</definedName>
    <definedName name="______OUT98" hidden="1">{#N/A,#N/A,TRUE,"Serviços"}</definedName>
    <definedName name="______OUT98_1" hidden="1">{#N/A,#N/A,TRUE,"Serviços"}</definedName>
    <definedName name="______OUTT98888" hidden="1">{#N/A,#N/A,TRUE,"Serviços"}</definedName>
    <definedName name="______PL1">#REF!</definedName>
    <definedName name="______r">#REF!</definedName>
    <definedName name="______Rbv1">#REF!</definedName>
    <definedName name="______RP1">#REF!</definedName>
    <definedName name="______ta105">#REF!</definedName>
    <definedName name="______ta157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Ext2">#REF!</definedName>
    <definedName name="_____Fev1">#REF!</definedName>
    <definedName name="_____Jan1">#REF!</definedName>
    <definedName name="_____ki5">#REF!</definedName>
    <definedName name="_____kmf1">#REF!</definedName>
    <definedName name="_____kmf2">#REF!</definedName>
    <definedName name="_____kmi1">#REF!</definedName>
    <definedName name="_____kmi2">#REF!</definedName>
    <definedName name="_____Mar1">#REF!</definedName>
    <definedName name="_____MOD01">#REF!</definedName>
    <definedName name="_____Obs1">#REF!</definedName>
    <definedName name="_____Obs2">#REF!</definedName>
    <definedName name="_____OUT98" hidden="1">{#N/A,#N/A,TRUE,"Serviços"}</definedName>
    <definedName name="_____OUTTT988" hidden="1">{#N/A,#N/A,TRUE,"Serviços"}</definedName>
    <definedName name="_____PL1">#REF!</definedName>
    <definedName name="_____r">#REF!</definedName>
    <definedName name="_____Rbv1">#REF!</definedName>
    <definedName name="_____RP1">#REF!</definedName>
    <definedName name="_____ta105">#REF!</definedName>
    <definedName name="_____ta157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Ext2">#REF!</definedName>
    <definedName name="____ext293">#REF!</definedName>
    <definedName name="____ext471">#REF!</definedName>
    <definedName name="____Fev1">#REF!</definedName>
    <definedName name="____Jan1">#REF!</definedName>
    <definedName name="____ki5">#REF!</definedName>
    <definedName name="____kmf1">#REF!</definedName>
    <definedName name="____kmf2">#REF!</definedName>
    <definedName name="____Kmf293">#REF!</definedName>
    <definedName name="____Kmf471">#REF!</definedName>
    <definedName name="____kmi1">#REF!</definedName>
    <definedName name="____kmi2">#REF!</definedName>
    <definedName name="____Kmi293">#REF!</definedName>
    <definedName name="____Kmi471">#REF!</definedName>
    <definedName name="____Mar1">#REF!</definedName>
    <definedName name="____MOD01">#REF!</definedName>
    <definedName name="____Obs1">#REF!</definedName>
    <definedName name="____Obs2">#REF!</definedName>
    <definedName name="____OUT98" hidden="1">{#N/A,#N/A,TRUE,"Serviços"}</definedName>
    <definedName name="____OUT98_1" hidden="1">{#N/A,#N/A,TRUE,"Serviços"}</definedName>
    <definedName name="____out99" hidden="1">{#N/A,#N/A,TRUE,"Serviços"}</definedName>
    <definedName name="____OUTTT98" hidden="1">{#N/A,#N/A,TRUE,"Serviços"}</definedName>
    <definedName name="____PL1">#REF!</definedName>
    <definedName name="____r">#REF!</definedName>
    <definedName name="____Rbv1">#REF!</definedName>
    <definedName name="____RP1">#REF!</definedName>
    <definedName name="____ta105">#REF!</definedName>
    <definedName name="____ta157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CA25">#REF!</definedName>
    <definedName name="___ACA50">#REF!</definedName>
    <definedName name="___ACM30">#REF!</definedName>
    <definedName name="___Ago1">#REF!</definedName>
    <definedName name="___ATD1">#REF!</definedName>
    <definedName name="___CCM30">#REF!</definedName>
    <definedName name="___CMM30">#REF!</definedName>
    <definedName name="___Dez1">#REF!</definedName>
    <definedName name="___Ext2">#REF!</definedName>
    <definedName name="___EXT285">#REF!</definedName>
    <definedName name="___ext293">#REF!</definedName>
    <definedName name="___ext471">#REF!</definedName>
    <definedName name="___Fev1">#REF!</definedName>
    <definedName name="___HCB5">#REF!</definedName>
    <definedName name="___Jan1">#REF!</definedName>
    <definedName name="___Jul1">#REF!</definedName>
    <definedName name="___Jun1">#REF!</definedName>
    <definedName name="___ki5">#REF!</definedName>
    <definedName name="___kmf1">#REF!</definedName>
    <definedName name="___kmf2">#REF!</definedName>
    <definedName name="___Kmf293">#REF!</definedName>
    <definedName name="___Kmf471">#REF!</definedName>
    <definedName name="___kmi1">#REF!</definedName>
    <definedName name="___kmi2">#REF!</definedName>
    <definedName name="___Kmi293">#REF!</definedName>
    <definedName name="___Kmi471">#REF!</definedName>
    <definedName name="___la2">#REF!</definedName>
    <definedName name="___Mai1">#REF!</definedName>
    <definedName name="___Mar1">#REF!</definedName>
    <definedName name="___MOD01">#REF!</definedName>
    <definedName name="___Nov1">#REF!</definedName>
    <definedName name="___Obs1">#REF!</definedName>
    <definedName name="___Obs2">#REF!</definedName>
    <definedName name="___Out1">#REF!</definedName>
    <definedName name="___OUT98" hidden="1">{#N/A,#N/A,TRUE,"Serviços"}</definedName>
    <definedName name="___OUT98_1" hidden="1">{#N/A,#N/A,TRUE,"Serviços"}</definedName>
    <definedName name="___out99" hidden="1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TB10">#REF!</definedName>
    <definedName name="___r">#REF!</definedName>
    <definedName name="___Rbv1">#REF!</definedName>
    <definedName name="___RP1">#REF!</definedName>
    <definedName name="___Set1">#REF!</definedName>
    <definedName name="___ta105">#REF!</definedName>
    <definedName name="___ta157">#REF!</definedName>
    <definedName name="___TB10">#REF!</definedName>
    <definedName name="___TCB5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SD2">#REF!</definedName>
    <definedName name="___xlnm.Print_Area_4">NA()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CA25">#REF!</definedName>
    <definedName name="__ACA50">#REF!</definedName>
    <definedName name="__ACM30">#REF!</definedName>
    <definedName name="__apf1">#REF!</definedName>
    <definedName name="__ATD1">#REF!</definedName>
    <definedName name="__Brz1">#REF!</definedName>
    <definedName name="__Brz2">#REF!</definedName>
    <definedName name="__CCM30">#REF!</definedName>
    <definedName name="__CMM30">#REF!</definedName>
    <definedName name="__cpf1">#REF!</definedName>
    <definedName name="__Ext2">#REF!</definedName>
    <definedName name="__EXT285">#REF!</definedName>
    <definedName name="__ext293">#REF!</definedName>
    <definedName name="__ext471">#REF!</definedName>
    <definedName name="__Fev1">#N/A</definedName>
    <definedName name="__HCB5">#REF!</definedName>
    <definedName name="__IntlFixup" hidden="1">TRUE</definedName>
    <definedName name="__Jan1">#N/A</definedName>
    <definedName name="__ki5">#REF!</definedName>
    <definedName name="__kmf1">#REF!</definedName>
    <definedName name="__kmf2">#REF!</definedName>
    <definedName name="__Kmf293">#REF!</definedName>
    <definedName name="__Kmf471">#REF!</definedName>
    <definedName name="__kmi1">#REF!</definedName>
    <definedName name="__kmi2">#REF!</definedName>
    <definedName name="__Kmi293">#REF!</definedName>
    <definedName name="__Kmi471">#REF!</definedName>
    <definedName name="__la2">#REF!</definedName>
    <definedName name="__Mar1">#N/A</definedName>
    <definedName name="__MOD01">#N/A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8" hidden="1">{#N/A,#N/A,TRUE,"Serviços"}</definedName>
    <definedName name="__OUT98_1" hidden="1">{#N/A,#N/A,TRUE,"Serviços"}</definedName>
    <definedName name="__OUT988888" hidden="1">{#N/A,#N/A,TRUE,"Serviços"}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TB10">#REF!</definedName>
    <definedName name="__r">#REF!</definedName>
    <definedName name="__Rbv1">#REF!</definedName>
    <definedName name="__RP1">#N/A</definedName>
    <definedName name="__ta105">#REF!</definedName>
    <definedName name="__ta157">#REF!</definedName>
    <definedName name="__tab0198">#REF!</definedName>
    <definedName name="__TB10">#REF!</definedName>
    <definedName name="__TCB5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SD2">#REF!</definedName>
    <definedName name="__xlfn.AVERAGEIF" hidden="1">#NAME?</definedName>
    <definedName name="__xlfn.RTD" hidden="1">#NAME?</definedName>
    <definedName name="__xlnm.Print_Area_4">NA()</definedName>
    <definedName name="__xlnm.Print_Area_8">#REF!</definedName>
    <definedName name="__xlnm.Print_Area_9">#REF!</definedName>
    <definedName name="_01_09_96">#REF!</definedName>
    <definedName name="_01_09_96_4">#REF!</definedName>
    <definedName name="_01_09_966">#REF!</definedName>
    <definedName name="_1_I_1">#REF!</definedName>
    <definedName name="_11Excel_BuiltIn_Print_Titles_30_1">#REF!</definedName>
    <definedName name="_13Excel_BuiltIn_Print_Titles_32_1">#REF!</definedName>
    <definedName name="_15Excel_BuiltIn_Print_Titles_33_1">#REF!</definedName>
    <definedName name="_16__Excel_BuiltIn_Print_Titles_29_1">#REF!</definedName>
    <definedName name="_17Excel_BuiltIn_Print_Titles_34_1">#REF!</definedName>
    <definedName name="_1830201" hidden="1">#N/A</definedName>
    <definedName name="_19Excel_BuiltIn_Print_Titles_5_1">#REF!</definedName>
    <definedName name="_1Excel_BuiltIn_Print_Area_2_1">#REF!</definedName>
    <definedName name="_1Excel_BuiltIn_Print_Area_5_1">#REF!</definedName>
    <definedName name="_1Excel_BuiltIn_Print_Titles_3_1">(#REF!,#REF!)</definedName>
    <definedName name="_2_S_1">#REF!</definedName>
    <definedName name="_21Excel_BuiltIn_Print_Titles_7_1">#REF!</definedName>
    <definedName name="_23Excel_BuiltIn_Print_Titles_9_1">#REF!</definedName>
    <definedName name="_24__Excel_BuiltIn_Print_Titles_3_1">#REF!</definedName>
    <definedName name="_2Excel_BuiltIn_Print_Area_6_1">#REF!</definedName>
    <definedName name="_2X_0Print_Area_30">#REF!</definedName>
    <definedName name="_32__Excel_BuiltIn_Print_Titles_30_1">#REF!</definedName>
    <definedName name="_3Excel_BuiltIn_Print_Titles_13_1">#REF!</definedName>
    <definedName name="_3subtrecho1_13_1">#REF!</definedName>
    <definedName name="_40__Excel_BuiltIn_Print_Titles_32_1">#REF!</definedName>
    <definedName name="_48__Excel_BuiltIn_Print_Titles_33_1">#REF!</definedName>
    <definedName name="_4subtrecho1_24_13_1">#REF!</definedName>
    <definedName name="_4X_0Print_Area">#REF!</definedName>
    <definedName name="_4X_0Print_Area_10">#REF!</definedName>
    <definedName name="_4X_0Print_Area_19">#REF!</definedName>
    <definedName name="_4X_0Print_Area_20">#REF!</definedName>
    <definedName name="_4X_0Print_Area_23">#REF!</definedName>
    <definedName name="_4X_0Print_Area_25">#REF!</definedName>
    <definedName name="_56__Excel_BuiltIn_Print_Titles_34_1">#REF!</definedName>
    <definedName name="_5Excel_BuiltIn_Print_Titles_21_1">#REF!</definedName>
    <definedName name="_5X__Print_Area">#REF!</definedName>
    <definedName name="_5X__Print_Area_10">#REF!</definedName>
    <definedName name="_5X__Print_Area_19">#REF!</definedName>
    <definedName name="_5X__Print_Area_20">#REF!</definedName>
    <definedName name="_5X__Print_Area_23">#REF!</definedName>
    <definedName name="_5X__Print_Area_25">#REF!</definedName>
    <definedName name="_64__Excel_BuiltIn_Print_Titles_5_1">#REF!</definedName>
    <definedName name="_72__Excel_BuiltIn_Print_Titles_7_1">#REF!</definedName>
    <definedName name="_7Excel_BuiltIn_Print_Titles_29_1">#REF!</definedName>
    <definedName name="_8__Excel_BuiltIn_Print_Titles_13_1">#REF!</definedName>
    <definedName name="_80__Excel_BuiltIn_Print_Titles_9_1">#REF!</definedName>
    <definedName name="_81_Excel_BuiltIn_Print_Area_2_1">#REF!</definedName>
    <definedName name="_9Excel_BuiltIn_Print_Titles_3_1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pf1">#REF!</definedName>
    <definedName name="_ATD1">#REF!</definedName>
    <definedName name="_Aut2">#REF!</definedName>
    <definedName name="_Brz1">#REF!</definedName>
    <definedName name="_Brz2">#REF!</definedName>
    <definedName name="_CAP20">#REF!</definedName>
    <definedName name="_CCM30">#REF!</definedName>
    <definedName name="_CMM30">#REF!</definedName>
    <definedName name="_cpf1">#REF!</definedName>
    <definedName name="_Dez1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285">#REF!</definedName>
    <definedName name="_EXT285_13">#REF!</definedName>
    <definedName name="_EXT285_26">#REF!</definedName>
    <definedName name="_EXT285_33">#REF!</definedName>
    <definedName name="_EXT285_5">#REF!</definedName>
    <definedName name="_EXT285_6">#REF!</definedName>
    <definedName name="_EXT285_7">#REF!</definedName>
    <definedName name="_EXT285_8">#REF!</definedName>
    <definedName name="_EXT285_9">#REF!</definedName>
    <definedName name="_ext293">#REF!</definedName>
    <definedName name="_ext293_13">#REF!</definedName>
    <definedName name="_ext293_26">#REF!</definedName>
    <definedName name="_ext293_33">#REF!</definedName>
    <definedName name="_ext293_5">#REF!</definedName>
    <definedName name="_ext293_6">#REF!</definedName>
    <definedName name="_ext293_7">#REF!</definedName>
    <definedName name="_ext293_8">#REF!</definedName>
    <definedName name="_ext293_9">#REF!</definedName>
    <definedName name="_EXT377">#REF!</definedName>
    <definedName name="_EXT377_13">#REF!</definedName>
    <definedName name="_EXT377_26">#REF!</definedName>
    <definedName name="_EXT377_33">#REF!</definedName>
    <definedName name="_EXT377_5">#REF!</definedName>
    <definedName name="_EXT377_6">#REF!</definedName>
    <definedName name="_EXT377_7">#REF!</definedName>
    <definedName name="_EXT377_8">#REF!</definedName>
    <definedName name="_EXT377_9">#REF!</definedName>
    <definedName name="_ext471">#REF!</definedName>
    <definedName name="_ext471_13">#REF!</definedName>
    <definedName name="_ext471_26">#REF!</definedName>
    <definedName name="_ext471_33">#REF!</definedName>
    <definedName name="_ext471_5">#REF!</definedName>
    <definedName name="_ext471_6">#REF!</definedName>
    <definedName name="_ext471_7">#REF!</definedName>
    <definedName name="_ext471_8">#REF!</definedName>
    <definedName name="_ext471_9">#REF!</definedName>
    <definedName name="_Fev1">#REF!</definedName>
    <definedName name="_Fill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Jan1">#REF!</definedName>
    <definedName name="_JAN2003">#REF!</definedName>
    <definedName name="_Jul1">#REF!</definedName>
    <definedName name="_Jun1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f1">#REF!</definedName>
    <definedName name="_kmf2">#REF!</definedName>
    <definedName name="_Kmf285">#REF!</definedName>
    <definedName name="_Kmf293">#REF!</definedName>
    <definedName name="_Kmf293_13">#REF!</definedName>
    <definedName name="_Kmf293_26">#REF!</definedName>
    <definedName name="_Kmf293_33">#REF!</definedName>
    <definedName name="_Kmf293_5">#REF!</definedName>
    <definedName name="_Kmf293_6">#REF!</definedName>
    <definedName name="_Kmf293_7">#REF!</definedName>
    <definedName name="_Kmf293_8">#REF!</definedName>
    <definedName name="_Kmf293_9">#REF!</definedName>
    <definedName name="_kmf377">#REF!</definedName>
    <definedName name="_kmf377_13">#REF!</definedName>
    <definedName name="_kmf377_26">#REF!</definedName>
    <definedName name="_kmf377_33">#REF!</definedName>
    <definedName name="_kmf377_5">#REF!</definedName>
    <definedName name="_kmf377_6">#REF!</definedName>
    <definedName name="_kmf377_7">#REF!</definedName>
    <definedName name="_kmf377_8">#REF!</definedName>
    <definedName name="_kmf377_9">#REF!</definedName>
    <definedName name="_Kmf471">#REF!</definedName>
    <definedName name="_Kmf471_13">#REF!</definedName>
    <definedName name="_Kmf471_26">#REF!</definedName>
    <definedName name="_Kmf471_33">#REF!</definedName>
    <definedName name="_Kmf471_5">#REF!</definedName>
    <definedName name="_Kmf471_6">#REF!</definedName>
    <definedName name="_Kmf471_7">#REF!</definedName>
    <definedName name="_Kmf471_8">#REF!</definedName>
    <definedName name="_Kmf471_9">#REF!</definedName>
    <definedName name="_kmi1">#REF!</definedName>
    <definedName name="_kmi2">#REF!</definedName>
    <definedName name="_Kmi285">#REF!</definedName>
    <definedName name="_Kmi293">#REF!</definedName>
    <definedName name="_Kmi293_13">#REF!</definedName>
    <definedName name="_Kmi293_26">#REF!</definedName>
    <definedName name="_Kmi293_33">#REF!</definedName>
    <definedName name="_Kmi293_5">#REF!</definedName>
    <definedName name="_Kmi293_6">#REF!</definedName>
    <definedName name="_Kmi293_7">#REF!</definedName>
    <definedName name="_Kmi293_8">#REF!</definedName>
    <definedName name="_Kmi293_9">#REF!</definedName>
    <definedName name="_kmi377">#REF!</definedName>
    <definedName name="_kmi377_13">#REF!</definedName>
    <definedName name="_kmi377_26">#REF!</definedName>
    <definedName name="_kmi377_33">#REF!</definedName>
    <definedName name="_kmi377_5">#REF!</definedName>
    <definedName name="_kmi377_6">#REF!</definedName>
    <definedName name="_kmi377_7">#REF!</definedName>
    <definedName name="_kmi377_8">#REF!</definedName>
    <definedName name="_kmi377_9">#REF!</definedName>
    <definedName name="_Kmi471">#REF!</definedName>
    <definedName name="_Kmi471_13">#REF!</definedName>
    <definedName name="_Kmi471_26">#REF!</definedName>
    <definedName name="_Kmi471_33">#REF!</definedName>
    <definedName name="_Kmi471_5">#REF!</definedName>
    <definedName name="_Kmi471_6">#REF!</definedName>
    <definedName name="_Kmi471_7">#REF!</definedName>
    <definedName name="_Kmi471_8">#REF!</definedName>
    <definedName name="_Kmi471_9">#REF!</definedName>
    <definedName name="_la2">#REF!</definedName>
    <definedName name="_Mai1">#REF!</definedName>
    <definedName name="_Mar1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0</definedName>
    <definedName name="_Out1">#REF!</definedName>
    <definedName name="_OUT98" hidden="1">{#N/A,#N/A,TRUE,"Serviços"}</definedName>
    <definedName name="_OUT98_" hidden="1">{#N/A,#N/A,TRUE,"Serviços"}</definedName>
    <definedName name="_OUT98_1" hidden="1">{#N/A,#N/A,TRUE,"Serviços"}</definedName>
    <definedName name="_OUTTTT9888" hidden="1">{#N/A,#N/A,TRUE,"Serviços"}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hidden="1">#REF!</definedName>
    <definedName name="_Parse_Out" hidden="1">#REF!</definedName>
    <definedName name="_PCM30">#REF!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TB10">#REF!</definedName>
    <definedName name="_r">#REF!</definedName>
    <definedName name="_Rbv1">#REF!</definedName>
    <definedName name="_Regression_Int" hidden="1">1</definedName>
    <definedName name="_RODOVIA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24">#REF!</definedName>
    <definedName name="_S_26">#REF!</definedName>
    <definedName name="_S_27">#REF!</definedName>
    <definedName name="_S_28">#REF!</definedName>
    <definedName name="_S_29">#REF!</definedName>
    <definedName name="_S_9">#REF!</definedName>
    <definedName name="_Set1">#REF!</definedName>
    <definedName name="_Sort" hidden="1">#REF!</definedName>
    <definedName name="_SUBTRECHO">#REF!</definedName>
    <definedName name="_ta105">#REF!</definedName>
    <definedName name="_ta157">#REF!</definedName>
    <definedName name="_tab0198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ECHO">#REF!</definedName>
    <definedName name="_TSD2">#REF!</definedName>
    <definedName name="_tt1">#REF!</definedName>
    <definedName name="a">#REF!</definedName>
    <definedName name="a_4">#REF!</definedName>
    <definedName name="A_km">#REF!</definedName>
    <definedName name="AA">#N/A</definedName>
    <definedName name="AA_1">AA_1</definedName>
    <definedName name="AA_12">AA_12</definedName>
    <definedName name="AA_13">AA_13</definedName>
    <definedName name="AA_14">AA_14</definedName>
    <definedName name="AA_2">AA_2</definedName>
    <definedName name="AA_20">AA_20</definedName>
    <definedName name="AA_21">AA_21</definedName>
    <definedName name="AA_22">AA_22</definedName>
    <definedName name="AA_23">AA_23</definedName>
    <definedName name="AA_24">AA_24</definedName>
    <definedName name="AA_25">AA_25</definedName>
    <definedName name="AA_26">AA_26</definedName>
    <definedName name="AA_27">AA_27</definedName>
    <definedName name="AA_28">AA_28</definedName>
    <definedName name="AA_29">AA_29</definedName>
    <definedName name="AA_3">AA_3</definedName>
    <definedName name="AA_30">AA_30</definedName>
    <definedName name="AA_31">AA_31</definedName>
    <definedName name="AA_32">AA_32</definedName>
    <definedName name="AA_33">AA_33</definedName>
    <definedName name="AA_34">AA_34</definedName>
    <definedName name="AA_35">AA_35</definedName>
    <definedName name="AA_36">AA_36</definedName>
    <definedName name="AA_4">AA_4</definedName>
    <definedName name="AA_5">AA_5</definedName>
    <definedName name="AA_7">AA_7</definedName>
    <definedName name="AA_8">AA_8</definedName>
    <definedName name="AA_9">AA_9</definedName>
    <definedName name="aaa">#REF!</definedName>
    <definedName name="aaaa" hidden="1">#REF!</definedName>
    <definedName name="AAAAA">#N/A</definedName>
    <definedName name="AAAAAA">#REF!</definedName>
    <definedName name="AAAAAAA">#N/A</definedName>
    <definedName name="aaaaaaaa">#N/A</definedName>
    <definedName name="AAAAAAAAA">#REF!</definedName>
    <definedName name="AAAAAAAAA_2">AAAAAAAAA_2</definedName>
    <definedName name="AAAAAAAAA_4">AAAAAAAAA_4</definedName>
    <definedName name="aaaaaaaaaaaa">#N/A</definedName>
    <definedName name="AAAAAAAAAAAAA">#N/A</definedName>
    <definedName name="aaaaaaaaaaaaaa">#REF!</definedName>
    <definedName name="aaaaaaaaaaaaaaaaaaaaaaaaaaaaaa">#REF!</definedName>
    <definedName name="aapoio3por2por02">#REF!</definedName>
    <definedName name="aapoio3por8por03">#REF!</definedName>
    <definedName name="aasas">#REF!</definedName>
    <definedName name="ABC" hidden="1">VLOOKUP(#REF!,#REF!,5,0)</definedName>
    <definedName name="ACAP20">#REF!</definedName>
    <definedName name="acapaselante">#REF!</definedName>
    <definedName name="acapaselante_13">#REF!</definedName>
    <definedName name="acapaselante_13_19">#REF!</definedName>
    <definedName name="acapaselante_13_23">#REF!</definedName>
    <definedName name="acapaselante_13_25">#REF!</definedName>
    <definedName name="acapaselante_13_26">#REF!</definedName>
    <definedName name="acapaselante_13_33">#REF!</definedName>
    <definedName name="acapaselante_13_9">#REF!</definedName>
    <definedName name="acapaselante_15">#REF!</definedName>
    <definedName name="acapaselante_15_13">#REF!</definedName>
    <definedName name="acapaselante_15_13_19">#REF!</definedName>
    <definedName name="acapaselante_15_13_23">#REF!</definedName>
    <definedName name="acapaselante_15_13_25">#REF!</definedName>
    <definedName name="acapaselante_15_13_26">#REF!</definedName>
    <definedName name="acapaselante_15_13_33">#REF!</definedName>
    <definedName name="acapaselante_15_13_9">#REF!</definedName>
    <definedName name="acapaselante_15_19">#REF!</definedName>
    <definedName name="acapaselante_15_23">#REF!</definedName>
    <definedName name="acapaselante_15_25">#REF!</definedName>
    <definedName name="acapaselante_15_26">#REF!</definedName>
    <definedName name="acapaselante_15_33">#REF!</definedName>
    <definedName name="acapaselante_15_9">#REF!</definedName>
    <definedName name="acapaselante_19">#REF!</definedName>
    <definedName name="acapaselante_23">#REF!</definedName>
    <definedName name="acapaselante_24">#REF!</definedName>
    <definedName name="acapaselante_24_13">#REF!</definedName>
    <definedName name="acapaselante_24_13_19">#REF!</definedName>
    <definedName name="acapaselante_24_13_23">#REF!</definedName>
    <definedName name="acapaselante_24_13_25">#REF!</definedName>
    <definedName name="acapaselante_24_13_26">#REF!</definedName>
    <definedName name="acapaselante_24_13_33">#REF!</definedName>
    <definedName name="acapaselante_24_13_9">#REF!</definedName>
    <definedName name="acapaselante_24_19">#REF!</definedName>
    <definedName name="acapaselante_24_23">#REF!</definedName>
    <definedName name="acapaselante_24_25">#REF!</definedName>
    <definedName name="acapaselante_24_26">#REF!</definedName>
    <definedName name="acapaselante_24_33">#REF!</definedName>
    <definedName name="acapaselante_24_9">#REF!</definedName>
    <definedName name="acapaselante_25">#REF!</definedName>
    <definedName name="acapaselante_26">#REF!</definedName>
    <definedName name="acapaselante_33">#REF!</definedName>
    <definedName name="acapaselante_9">#REF!</definedName>
    <definedName name="AçoCA.50">#REF!</definedName>
    <definedName name="acost" hidden="1">{#N/A,#N/A,TRUE,"Serviços"}</definedName>
    <definedName name="ad" hidden="1">{#N/A,#N/A,FALSE,"MO (2)"}</definedName>
    <definedName name="ADMO">#REF!</definedName>
    <definedName name="ADS">#REF!</definedName>
    <definedName name="AEMUL">#REF!</definedName>
    <definedName name="aforma">#REF!</definedName>
    <definedName name="aforma_13">#REF!</definedName>
    <definedName name="aforma_13_19">#REF!</definedName>
    <definedName name="aforma_13_23">#REF!</definedName>
    <definedName name="aforma_13_25">#REF!</definedName>
    <definedName name="aforma_13_26">#REF!</definedName>
    <definedName name="aforma_13_33">#REF!</definedName>
    <definedName name="aforma_13_9">#REF!</definedName>
    <definedName name="aforma_15">#REF!</definedName>
    <definedName name="aforma_15_13">#REF!</definedName>
    <definedName name="aforma_15_13_19">#REF!</definedName>
    <definedName name="aforma_15_13_23">#REF!</definedName>
    <definedName name="aforma_15_13_25">#REF!</definedName>
    <definedName name="aforma_15_13_26">#REF!</definedName>
    <definedName name="aforma_15_13_33">#REF!</definedName>
    <definedName name="aforma_15_13_9">#REF!</definedName>
    <definedName name="aforma_15_19">#REF!</definedName>
    <definedName name="aforma_15_23">#REF!</definedName>
    <definedName name="aforma_15_25">#REF!</definedName>
    <definedName name="aforma_15_26">#REF!</definedName>
    <definedName name="aforma_15_33">#REF!</definedName>
    <definedName name="aforma_15_9">#REF!</definedName>
    <definedName name="aforma_19">#REF!</definedName>
    <definedName name="aforma_23">#REF!</definedName>
    <definedName name="aforma_24">#REF!</definedName>
    <definedName name="aforma_24_13">#REF!</definedName>
    <definedName name="aforma_24_13_19">#REF!</definedName>
    <definedName name="aforma_24_13_23">#REF!</definedName>
    <definedName name="aforma_24_13_25">#REF!</definedName>
    <definedName name="aforma_24_13_26">#REF!</definedName>
    <definedName name="aforma_24_13_33">#REF!</definedName>
    <definedName name="aforma_24_13_9">#REF!</definedName>
    <definedName name="aforma_24_19">#REF!</definedName>
    <definedName name="aforma_24_23">#REF!</definedName>
    <definedName name="aforma_24_25">#REF!</definedName>
    <definedName name="aforma_24_26">#REF!</definedName>
    <definedName name="aforma_24_33">#REF!</definedName>
    <definedName name="aforma_24_9">#REF!</definedName>
    <definedName name="aforma_25">#REF!</definedName>
    <definedName name="aforma_26">#REF!</definedName>
    <definedName name="aforma_33">#REF!</definedName>
    <definedName name="aforma_9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lamafina">#REF!</definedName>
    <definedName name="alamafina_13">#REF!</definedName>
    <definedName name="alamafina_13_19">#REF!</definedName>
    <definedName name="alamafina_13_23">#REF!</definedName>
    <definedName name="alamafina_13_25">#REF!</definedName>
    <definedName name="alamafina_13_26">#REF!</definedName>
    <definedName name="alamafina_13_33">#REF!</definedName>
    <definedName name="alamafina_13_9">#REF!</definedName>
    <definedName name="alamafina_15">#REF!</definedName>
    <definedName name="alamafina_15_13">#REF!</definedName>
    <definedName name="alamafina_15_13_19">#REF!</definedName>
    <definedName name="alamafina_15_13_23">#REF!</definedName>
    <definedName name="alamafina_15_13_25">#REF!</definedName>
    <definedName name="alamafina_15_13_26">#REF!</definedName>
    <definedName name="alamafina_15_13_33">#REF!</definedName>
    <definedName name="alamafina_15_13_9">#REF!</definedName>
    <definedName name="alamafina_15_19">#REF!</definedName>
    <definedName name="alamafina_15_23">#REF!</definedName>
    <definedName name="alamafina_15_25">#REF!</definedName>
    <definedName name="alamafina_15_26">#REF!</definedName>
    <definedName name="alamafina_15_33">#REF!</definedName>
    <definedName name="alamafina_15_9">#REF!</definedName>
    <definedName name="alamafina_19">#REF!</definedName>
    <definedName name="alamafina_23">#REF!</definedName>
    <definedName name="alamafina_24">#REF!</definedName>
    <definedName name="alamafina_24_13">#REF!</definedName>
    <definedName name="alamafina_24_13_19">#REF!</definedName>
    <definedName name="alamafina_24_13_23">#REF!</definedName>
    <definedName name="alamafina_24_13_25">#REF!</definedName>
    <definedName name="alamafina_24_13_26">#REF!</definedName>
    <definedName name="alamafina_24_13_33">#REF!</definedName>
    <definedName name="alamafina_24_13_9">#REF!</definedName>
    <definedName name="alamafina_24_19">#REF!</definedName>
    <definedName name="alamafina_24_23">#REF!</definedName>
    <definedName name="alamafina_24_25">#REF!</definedName>
    <definedName name="alamafina_24_26">#REF!</definedName>
    <definedName name="alamafina_24_33">#REF!</definedName>
    <definedName name="alamafina_24_9">#REF!</definedName>
    <definedName name="alamafina_25">#REF!</definedName>
    <definedName name="alamafina_26">#REF!</definedName>
    <definedName name="alamafina_33">#REF!</definedName>
    <definedName name="alamafina_9">#REF!</definedName>
    <definedName name="aleivas">#REF!</definedName>
    <definedName name="aleivas_13">#REF!</definedName>
    <definedName name="aleivas_13_19">#REF!</definedName>
    <definedName name="aleivas_13_23">#REF!</definedName>
    <definedName name="aleivas_13_25">#REF!</definedName>
    <definedName name="aleivas_13_26">#REF!</definedName>
    <definedName name="aleivas_13_33">#REF!</definedName>
    <definedName name="aleivas_13_9">#REF!</definedName>
    <definedName name="aleivas_15">#REF!</definedName>
    <definedName name="aleivas_15_13">#REF!</definedName>
    <definedName name="aleivas_15_13_19">#REF!</definedName>
    <definedName name="aleivas_15_13_23">#REF!</definedName>
    <definedName name="aleivas_15_13_25">#REF!</definedName>
    <definedName name="aleivas_15_13_26">#REF!</definedName>
    <definedName name="aleivas_15_13_33">#REF!</definedName>
    <definedName name="aleivas_15_13_9">#REF!</definedName>
    <definedName name="aleivas_15_19">#REF!</definedName>
    <definedName name="aleivas_15_23">#REF!</definedName>
    <definedName name="aleivas_15_25">#REF!</definedName>
    <definedName name="aleivas_15_26">#REF!</definedName>
    <definedName name="aleivas_15_33">#REF!</definedName>
    <definedName name="aleivas_15_9">#REF!</definedName>
    <definedName name="aleivas_19">#REF!</definedName>
    <definedName name="aleivas_23">#REF!</definedName>
    <definedName name="aleivas_24">#REF!</definedName>
    <definedName name="aleivas_24_13">#REF!</definedName>
    <definedName name="aleivas_24_13_19">#REF!</definedName>
    <definedName name="aleivas_24_13_23">#REF!</definedName>
    <definedName name="aleivas_24_13_25">#REF!</definedName>
    <definedName name="aleivas_24_13_26">#REF!</definedName>
    <definedName name="aleivas_24_13_33">#REF!</definedName>
    <definedName name="aleivas_24_13_9">#REF!</definedName>
    <definedName name="aleivas_24_19">#REF!</definedName>
    <definedName name="aleivas_24_23">#REF!</definedName>
    <definedName name="aleivas_24_25">#REF!</definedName>
    <definedName name="aleivas_24_26">#REF!</definedName>
    <definedName name="aleivas_24_33">#REF!</definedName>
    <definedName name="aleivas_24_9">#REF!</definedName>
    <definedName name="aleivas_25">#REF!</definedName>
    <definedName name="aleivas_26">#REF!</definedName>
    <definedName name="aleivas_33">#REF!</definedName>
    <definedName name="aleivas_9">#REF!</definedName>
    <definedName name="alex" hidden="1">{#N/A,#N/A,FALSE,"MO (2)"}</definedName>
    <definedName name="alex_1" hidden="1">{#N/A,#N/A,FALSE,"MO (2)"}</definedName>
    <definedName name="ALTA">#REF!</definedName>
    <definedName name="ALTA_24">#REF!</definedName>
    <definedName name="ALTA_26">#REF!</definedName>
    <definedName name="ALTA_27">#REF!</definedName>
    <definedName name="ALTA_9">#REF!</definedName>
    <definedName name="alvenaria">#REF!</definedName>
    <definedName name="am" hidden="1">{#N/A,#N/A,FALSE,"MO (2)"}</definedName>
    <definedName name="amarela">#REF!</definedName>
    <definedName name="amarela_4">#REF!</definedName>
    <definedName name="amarelaa">#REF!</definedName>
    <definedName name="AMO">#REF!</definedName>
    <definedName name="andaime">#REF!</definedName>
    <definedName name="Ano">#REF!</definedName>
    <definedName name="anos">#REF!</definedName>
    <definedName name="anscount" hidden="1">3</definedName>
    <definedName name="ant" hidden="1">{#N/A,#N/A,FALSE,"MO (2)"}</definedName>
    <definedName name="ant_1" hidden="1">{#N/A,#N/A,FALSE,"MO (2)"}</definedName>
    <definedName name="apinturalig">#REF!</definedName>
    <definedName name="apinturalig_13">#REF!</definedName>
    <definedName name="apinturalig_13_19">#REF!</definedName>
    <definedName name="apinturalig_13_23">#REF!</definedName>
    <definedName name="apinturalig_13_25">#REF!</definedName>
    <definedName name="apinturalig_13_26">#REF!</definedName>
    <definedName name="apinturalig_13_33">#REF!</definedName>
    <definedName name="apinturalig_13_9">#REF!</definedName>
    <definedName name="apinturalig_15">#REF!</definedName>
    <definedName name="apinturalig_15_13">#REF!</definedName>
    <definedName name="apinturalig_15_13_19">#REF!</definedName>
    <definedName name="apinturalig_15_13_23">#REF!</definedName>
    <definedName name="apinturalig_15_13_25">#REF!</definedName>
    <definedName name="apinturalig_15_13_26">#REF!</definedName>
    <definedName name="apinturalig_15_13_33">#REF!</definedName>
    <definedName name="apinturalig_15_13_9">#REF!</definedName>
    <definedName name="apinturalig_15_19">#REF!</definedName>
    <definedName name="apinturalig_15_23">#REF!</definedName>
    <definedName name="apinturalig_15_25">#REF!</definedName>
    <definedName name="apinturalig_15_26">#REF!</definedName>
    <definedName name="apinturalig_15_33">#REF!</definedName>
    <definedName name="apinturalig_15_9">#REF!</definedName>
    <definedName name="apinturalig_19">#REF!</definedName>
    <definedName name="apinturalig_23">#REF!</definedName>
    <definedName name="apinturalig_24">#REF!</definedName>
    <definedName name="apinturalig_24_13">#REF!</definedName>
    <definedName name="apinturalig_24_13_19">#REF!</definedName>
    <definedName name="apinturalig_24_13_23">#REF!</definedName>
    <definedName name="apinturalig_24_13_25">#REF!</definedName>
    <definedName name="apinturalig_24_13_26">#REF!</definedName>
    <definedName name="apinturalig_24_13_33">#REF!</definedName>
    <definedName name="apinturalig_24_13_9">#REF!</definedName>
    <definedName name="apinturalig_24_19">#REF!</definedName>
    <definedName name="apinturalig_24_23">#REF!</definedName>
    <definedName name="apinturalig_24_25">#REF!</definedName>
    <definedName name="apinturalig_24_26">#REF!</definedName>
    <definedName name="apinturalig_24_33">#REF!</definedName>
    <definedName name="apinturalig_24_9">#REF!</definedName>
    <definedName name="apinturalig_25">#REF!</definedName>
    <definedName name="apinturalig_26">#REF!</definedName>
    <definedName name="apinturalig_33">#REF!</definedName>
    <definedName name="apinturalig_9">#REF!</definedName>
    <definedName name="apontador">#REF!</definedName>
    <definedName name="AQCAP20">#REF!</definedName>
    <definedName name="AQCM30">#REF!</definedName>
    <definedName name="AQRM1C">#REF!</definedName>
    <definedName name="AQRR1C">#REF!</definedName>
    <definedName name="ÀREA">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#REF!</definedName>
    <definedName name="Area_de_immpressao">#REF!</definedName>
    <definedName name="Area_de_Impreessao">#REF!</definedName>
    <definedName name="_xlnm.Print_Area" localSheetId="0">' ORÇAMENTO'!$A$1:$I$48</definedName>
    <definedName name="_xlnm.Print_Area" localSheetId="3">'BDI 15,00%'!$A$1:$D$36</definedName>
    <definedName name="_xlnm.Print_Area" localSheetId="2">'BDI 22,34%'!$A$1:$D$36</definedName>
    <definedName name="_xlnm.Print_Area" localSheetId="9">'Comp. 01 Administração Local'!$A$1:$G$20</definedName>
    <definedName name="_xlnm.Print_Area" localSheetId="10">'Comp. 03 - MOBILIZAÇÃO'!$A$1:$M$45</definedName>
    <definedName name="_xlnm.Print_Area" localSheetId="11">'Comp. 04 - Imprimação'!$A$1:$G$20</definedName>
    <definedName name="_xlnm.Print_Area" localSheetId="12">'Comp. 05 - Pintura de Ligação'!$A$1:$G$20</definedName>
    <definedName name="_xlnm.Print_Area" localSheetId="1">CRONOGRAMA!$A$1:$F$28</definedName>
    <definedName name="_xlnm.Print_Area" localSheetId="5">'DMTS CAP'!$A$1:$D$14</definedName>
    <definedName name="_xlnm.Print_Area" localSheetId="4">'ENCARGOS SEM DESONERAÇÃO '!$A$1:$H$49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>#REF!</definedName>
    <definedName name="Área_impressão_IM_4">#REF!</definedName>
    <definedName name="ÁreaTotal">#REF!</definedName>
    <definedName name="AREC">#REF!</definedName>
    <definedName name="AREIA">#REF!</definedName>
    <definedName name="AREIACS">#REF!</definedName>
    <definedName name="ARG">#REF!</definedName>
    <definedName name="ARL1C">#REF!</definedName>
    <definedName name="arm">#REF!</definedName>
    <definedName name="ARM1C">#REF!</definedName>
    <definedName name="ARR1C">#REF!</definedName>
    <definedName name="ARR2C">#REF!</definedName>
    <definedName name="as">#REF!</definedName>
    <definedName name="asasa" hidden="1">{#N/A,#N/A,FALSE,"MO (2)"}</definedName>
    <definedName name="asasdadad">#REF!</definedName>
    <definedName name="ASDFG" hidden="1">{#N/A,#N/A,TRUE,"Serviços"}</definedName>
    <definedName name="ASFALTO">#REF!</definedName>
    <definedName name="ASFGG" hidden="1">{#N/A,#N/A,TRUE,"Serviços"}</definedName>
    <definedName name="Assina">#REF!</definedName>
    <definedName name="ASSIS_ASSIS_Listar" localSheetId="3">#REF!</definedName>
    <definedName name="ASSIS_ASSIS_Listar" localSheetId="9">#REF!</definedName>
    <definedName name="ASSIS_ASSIS_Listar" localSheetId="11">#REF!</definedName>
    <definedName name="ASSIS_ASSIS_Listar" localSheetId="12">#REF!</definedName>
    <definedName name="ASSIS_ASSIS_Listar" localSheetId="4">#REF!</definedName>
    <definedName name="ASSIS_ASSIS_Listar">#REF!</definedName>
    <definedName name="asss" hidden="1">{#N/A,#N/A,TRUE,"Serviços"}</definedName>
    <definedName name="atratamento">#REF!</definedName>
    <definedName name="atratamento_13">#REF!</definedName>
    <definedName name="atratamento_13_19">#REF!</definedName>
    <definedName name="atratamento_13_23">#REF!</definedName>
    <definedName name="atratamento_13_25">#REF!</definedName>
    <definedName name="atratamento_13_26">#REF!</definedName>
    <definedName name="atratamento_13_33">#REF!</definedName>
    <definedName name="atratamento_13_9">#REF!</definedName>
    <definedName name="atratamento_15">#REF!</definedName>
    <definedName name="atratamento_15_13">#REF!</definedName>
    <definedName name="atratamento_15_13_19">#REF!</definedName>
    <definedName name="atratamento_15_13_23">#REF!</definedName>
    <definedName name="atratamento_15_13_25">#REF!</definedName>
    <definedName name="atratamento_15_13_26">#REF!</definedName>
    <definedName name="atratamento_15_13_33">#REF!</definedName>
    <definedName name="atratamento_15_13_9">#REF!</definedName>
    <definedName name="atratamento_15_19">#REF!</definedName>
    <definedName name="atratamento_15_23">#REF!</definedName>
    <definedName name="atratamento_15_25">#REF!</definedName>
    <definedName name="atratamento_15_26">#REF!</definedName>
    <definedName name="atratamento_15_33">#REF!</definedName>
    <definedName name="atratamento_15_9">#REF!</definedName>
    <definedName name="atratamento_19">#REF!</definedName>
    <definedName name="atratamento_23">#REF!</definedName>
    <definedName name="atratamento_24">#REF!</definedName>
    <definedName name="atratamento_24_13">#REF!</definedName>
    <definedName name="atratamento_24_13_19">#REF!</definedName>
    <definedName name="atratamento_24_13_23">#REF!</definedName>
    <definedName name="atratamento_24_13_25">#REF!</definedName>
    <definedName name="atratamento_24_19">#REF!</definedName>
    <definedName name="atratamento_24_23">#REF!</definedName>
    <definedName name="atratamento_24_25">#REF!</definedName>
    <definedName name="atratamento_25">#REF!</definedName>
    <definedName name="atratamento_26">#REF!</definedName>
    <definedName name="atratamento_33">#REF!</definedName>
    <definedName name="atratamento_9">#REF!</definedName>
    <definedName name="ATUAL">#REF!</definedName>
    <definedName name="Aut_original">#REF!</definedName>
    <definedName name="Aut_original2">#REF!</definedName>
    <definedName name="Aut_r2">#REF!</definedName>
    <definedName name="Aut_resumo">#REF!</definedName>
    <definedName name="AUTO">#REF!</definedName>
    <definedName name="AUTOMOVEL">#REF!</definedName>
    <definedName name="automovel_13">#REF!</definedName>
    <definedName name="automovel_13_19">#REF!</definedName>
    <definedName name="automovel_13_23">#REF!</definedName>
    <definedName name="automovel_13_25">#REF!</definedName>
    <definedName name="automovel_15">#REF!</definedName>
    <definedName name="automovel_15_13">#REF!</definedName>
    <definedName name="automovel_15_13_19">#REF!</definedName>
    <definedName name="automovel_15_13_23">#REF!</definedName>
    <definedName name="automovel_15_13_25">#REF!</definedName>
    <definedName name="automovel_15_19">#REF!</definedName>
    <definedName name="automovel_15_23">#REF!</definedName>
    <definedName name="automovel_15_25">#REF!</definedName>
    <definedName name="automovel_19">#REF!</definedName>
    <definedName name="automovel_23">#REF!</definedName>
    <definedName name="automovel_24">#REF!</definedName>
    <definedName name="automovel_24_13">#REF!</definedName>
    <definedName name="automovel_24_13_19">#REF!</definedName>
    <definedName name="automovel_24_13_23">#REF!</definedName>
    <definedName name="automovel_24_13_25">#REF!</definedName>
    <definedName name="automovel_24_19">#REF!</definedName>
    <definedName name="automovel_24_23">#REF!</definedName>
    <definedName name="automovel_24_25">#REF!</definedName>
    <definedName name="automovel_25">#REF!</definedName>
    <definedName name="AUX.">#REF!</definedName>
    <definedName name="auxiliar">#REF!</definedName>
    <definedName name="AUXILIARES">#REF!</definedName>
    <definedName name="AUXILIO">#REF!</definedName>
    <definedName name="Av.Fis.">#N/A</definedName>
    <definedName name="Avanco">#REF!</definedName>
    <definedName name="avanço">#N/A</definedName>
    <definedName name="AVANCOFINANCEIRO">#REF!</definedName>
    <definedName name="azul">#REF!</definedName>
    <definedName name="azul_4">#REF!</definedName>
    <definedName name="azull">#REF!</definedName>
    <definedName name="AZULLSINAL">#REF!</definedName>
    <definedName name="AZULSINAL">#REF!</definedName>
    <definedName name="AZULSINAL_4">#REF!</definedName>
    <definedName name="azulsinall">#REF!</definedName>
    <definedName name="b">#REF!</definedName>
    <definedName name="bababa">#REF!</definedName>
    <definedName name="balizador">#REF!</definedName>
    <definedName name="balizador_13">#REF!</definedName>
    <definedName name="balizador_13_19">#REF!</definedName>
    <definedName name="balizador_13_23">#REF!</definedName>
    <definedName name="balizador_13_25">#REF!</definedName>
    <definedName name="balizador_15">#REF!</definedName>
    <definedName name="balizador_15_13">#REF!</definedName>
    <definedName name="balizador_15_13_19">#REF!</definedName>
    <definedName name="balizador_15_13_23">#REF!</definedName>
    <definedName name="balizador_15_13_25">#REF!</definedName>
    <definedName name="balizador_15_19">#REF!</definedName>
    <definedName name="balizador_15_23">#REF!</definedName>
    <definedName name="balizador_15_25">#REF!</definedName>
    <definedName name="balizador_19">#REF!</definedName>
    <definedName name="balizador_23">#REF!</definedName>
    <definedName name="balizador_24">#REF!</definedName>
    <definedName name="balizador_24_13">#REF!</definedName>
    <definedName name="balizador_24_13_19">#REF!</definedName>
    <definedName name="balizador_24_13_23">#REF!</definedName>
    <definedName name="balizador_24_13_25">#REF!</definedName>
    <definedName name="balizador_24_19">#REF!</definedName>
    <definedName name="balizador_24_23">#REF!</definedName>
    <definedName name="balizador_24_25">#REF!</definedName>
    <definedName name="balizador_25">#REF!</definedName>
    <definedName name="BANCO">#REF!</definedName>
    <definedName name="_xlnm.Database">#REF!</definedName>
    <definedName name="Banco_de_dadoss">#REF!</definedName>
    <definedName name="banco0">#REF!</definedName>
    <definedName name="banco2">#REF!</definedName>
    <definedName name="banco2_19">#REF!</definedName>
    <definedName name="BANCODADOS1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b">#N/A</definedName>
    <definedName name="bbbb" hidden="1">{#N/A,#N/A,FALSE,"MO (2)"}</definedName>
    <definedName name="bbbb_1" hidden="1">{#N/A,#N/A,FALSE,"MO (2)"}</definedName>
    <definedName name="BBBBBB">#REF!</definedName>
    <definedName name="bbbbbbb" hidden="1">{#N/A,#N/A,FALSE,"MO (2)"}</definedName>
    <definedName name="BDI">#REF!</definedName>
    <definedName name="BDI_24">#REF!</definedName>
    <definedName name="BDI_26">#REF!</definedName>
    <definedName name="BDI_27">#REF!</definedName>
    <definedName name="BDI_3">#REF!</definedName>
    <definedName name="BDI_4">#REF!</definedName>
    <definedName name="BDI_5">#REF!</definedName>
    <definedName name="BDI_9">#REF!</definedName>
    <definedName name="BDIBET">#REF!</definedName>
    <definedName name="BG">#REF!</definedName>
    <definedName name="BG_4">#REF!</definedName>
    <definedName name="bgg">#REF!</definedName>
    <definedName name="bgh">#REF!</definedName>
    <definedName name="Bgraduada">#REF!</definedName>
    <definedName name="BGU">#REF!</definedName>
    <definedName name="BGU_4">#REF!</definedName>
    <definedName name="BGUU">#REF!</definedName>
    <definedName name="BI">#REF!</definedName>
    <definedName name="BII">#REF!</definedName>
    <definedName name="Bloco" hidden="1">#REF!</definedName>
    <definedName name="Bloco2">#REF!</definedName>
    <definedName name="bonificação">#REF!</definedName>
    <definedName name="bonificaçãoo">#REF!</definedName>
    <definedName name="BR">#REF!</definedName>
    <definedName name="bribasrempro">#REF!</definedName>
    <definedName name="bribasrempro_13">#REF!</definedName>
    <definedName name="bribasrempro_13_19">#REF!</definedName>
    <definedName name="bribasrempro_13_23">#REF!</definedName>
    <definedName name="bribasrempro_13_25">#REF!</definedName>
    <definedName name="bribasrempro_15">#REF!</definedName>
    <definedName name="bribasrempro_15_13">#REF!</definedName>
    <definedName name="bribasrempro_15_13_19">#REF!</definedName>
    <definedName name="bribasrempro_15_13_23">#REF!</definedName>
    <definedName name="bribasrempro_15_13_25">#REF!</definedName>
    <definedName name="bribasrempro_15_19">#REF!</definedName>
    <definedName name="bribasrempro_15_23">#REF!</definedName>
    <definedName name="bribasrempro_15_25">#REF!</definedName>
    <definedName name="bribasrempro_19">#REF!</definedName>
    <definedName name="bribasrempro_23">#REF!</definedName>
    <definedName name="bribasrempro_24">#REF!</definedName>
    <definedName name="bribasrempro_24_13">#REF!</definedName>
    <definedName name="bribasrempro_24_13_19">#REF!</definedName>
    <definedName name="bribasrempro_24_13_23">#REF!</definedName>
    <definedName name="bribasrempro_24_13_25">#REF!</definedName>
    <definedName name="bribasrempro_24_19">#REF!</definedName>
    <definedName name="bribasrempro_24_23">#REF!</definedName>
    <definedName name="bribasrempro_24_25">#REF!</definedName>
    <definedName name="bribasrempro_25">#REF!</definedName>
    <definedName name="BRITA">#REF!</definedName>
    <definedName name="BRITAS">#REF!</definedName>
    <definedName name="BU">#REF!</definedName>
    <definedName name="bueirodetalhado">#REF!</definedName>
    <definedName name="BuiltIn_Print_Area">#REF!</definedName>
    <definedName name="BuiltIn_Print_Area_2">#REF!</definedName>
    <definedName name="BuiltIn_Print_Area_4">#REF!</definedName>
    <definedName name="Ç" hidden="1">{#N/A,#N/A,FALSE,"MO (2)"}</definedName>
    <definedName name="C_Univ">#N/A</definedName>
    <definedName name="CABEÇA">#N/A</definedName>
    <definedName name="cadeira" hidden="1">{#N/A,#N/A,TRUE,"Serviços"}</definedName>
    <definedName name="CadIns">#REF!</definedName>
    <definedName name="CadSrv">#REF!</definedName>
    <definedName name="CAI">#REF!</definedName>
    <definedName name="caiacao">#REF!</definedName>
    <definedName name="caiação">#REF!</definedName>
    <definedName name="caiação_13">#REF!</definedName>
    <definedName name="caiação_13_19">#REF!</definedName>
    <definedName name="caiação_13_23">#REF!</definedName>
    <definedName name="caiação_13_25">#REF!</definedName>
    <definedName name="caiação_15">#REF!</definedName>
    <definedName name="caiação_15_13">#REF!</definedName>
    <definedName name="caiação_15_13_19">#REF!</definedName>
    <definedName name="caiação_15_13_23">#REF!</definedName>
    <definedName name="caiação_15_13_25">#REF!</definedName>
    <definedName name="caiação_15_19">#REF!</definedName>
    <definedName name="caiação_15_23">#REF!</definedName>
    <definedName name="caiação_15_25">#REF!</definedName>
    <definedName name="caiação_19">#REF!</definedName>
    <definedName name="caiação_23">#REF!</definedName>
    <definedName name="caiação_24">#REF!</definedName>
    <definedName name="caiação_24_13">#REF!</definedName>
    <definedName name="caiação_24_13_19">#REF!</definedName>
    <definedName name="caiação_24_13_23">#REF!</definedName>
    <definedName name="caiação_24_13_25">#REF!</definedName>
    <definedName name="caiação_24_19">#REF!</definedName>
    <definedName name="caiação_24_23">#REF!</definedName>
    <definedName name="caiação_24_25">#REF!</definedName>
    <definedName name="caiação_25">#REF!</definedName>
    <definedName name="CAIB">#REF!</definedName>
    <definedName name="caibro">#REF!</definedName>
    <definedName name="caibro_13">#REF!</definedName>
    <definedName name="caibro_13_19">#REF!</definedName>
    <definedName name="caibro_13_23">#REF!</definedName>
    <definedName name="caibro_13_25">#REF!</definedName>
    <definedName name="caibro_15">#REF!</definedName>
    <definedName name="caibro_15_13">#REF!</definedName>
    <definedName name="caibro_15_13_19">#REF!</definedName>
    <definedName name="caibro_15_13_23">#REF!</definedName>
    <definedName name="caibro_15_13_25">#REF!</definedName>
    <definedName name="caibro_15_19">#REF!</definedName>
    <definedName name="caibro_15_23">#REF!</definedName>
    <definedName name="caibro_15_25">#REF!</definedName>
    <definedName name="caibro_19">#REF!</definedName>
    <definedName name="caibro_23">#REF!</definedName>
    <definedName name="caibro_24">#REF!</definedName>
    <definedName name="caibro_24_13">#REF!</definedName>
    <definedName name="caibro_24_13_19">#REF!</definedName>
    <definedName name="caibro_24_13_23">#REF!</definedName>
    <definedName name="caibro_24_13_25">#REF!</definedName>
    <definedName name="caibro_24_19">#REF!</definedName>
    <definedName name="caibro_24_23">#REF!</definedName>
    <definedName name="caibro_24_25">#REF!</definedName>
    <definedName name="caibro_25">#REF!</definedName>
    <definedName name="CAL">#REF!</definedName>
    <definedName name="calcinsumos">#REF!</definedName>
    <definedName name="calcpunit">#REF!</definedName>
    <definedName name="calinsumos">#REF!</definedName>
    <definedName name="calpunit">#REF!</definedName>
    <definedName name="CAMI">#REF!</definedName>
    <definedName name="cantoneira">#REF!</definedName>
    <definedName name="CAP_20">#REF!</definedName>
    <definedName name="CAP20ROO">#REF!</definedName>
    <definedName name="CAP20W">#REF!</definedName>
    <definedName name="CAP20WA">#REF!</definedName>
    <definedName name="CAPA" hidden="1">{#N/A,#N/A,TRUE,"Serviços"}</definedName>
    <definedName name="CAPA_1" hidden="1">{#N/A,#N/A,TRUE,"Serviços"}</definedName>
    <definedName name="capa1" hidden="1">{#N/A,#N/A,TRUE,"Serviços"}</definedName>
    <definedName name="capa1_1" hidden="1">{#N/A,#N/A,TRUE,"Serviços"}</definedName>
    <definedName name="capa11" hidden="1">{#N/A,#N/A,TRUE,"Serviços"}</definedName>
    <definedName name="capa2" hidden="1">{#N/A,#N/A,TRUE,"Serviços"}</definedName>
    <definedName name="capa2_1" hidden="1">{#N/A,#N/A,TRUE,"Serviços"}</definedName>
    <definedName name="capa22" hidden="1">{#N/A,#N/A,TRUE,"Serviços"}</definedName>
    <definedName name="CAPAA" hidden="1">{#N/A,#N/A,TRUE,"Serviços"}</definedName>
    <definedName name="capataz">#REF!</definedName>
    <definedName name="capimcolonião">#REF!</definedName>
    <definedName name="capimcolonião_13">#REF!</definedName>
    <definedName name="capimcolonião_13_19">#REF!</definedName>
    <definedName name="capimcolonião_13_23">#REF!</definedName>
    <definedName name="capimcolonião_13_25">#REF!</definedName>
    <definedName name="capimcolonião_15">#REF!</definedName>
    <definedName name="capimcolonião_15_13">#REF!</definedName>
    <definedName name="capimcolonião_15_13_19">#REF!</definedName>
    <definedName name="capimcolonião_15_13_23">#REF!</definedName>
    <definedName name="capimcolonião_15_13_25">#REF!</definedName>
    <definedName name="capimcolonião_15_19">#REF!</definedName>
    <definedName name="capimcolonião_15_23">#REF!</definedName>
    <definedName name="capimcolonião_15_25">#REF!</definedName>
    <definedName name="capimcolonião_19">#REF!</definedName>
    <definedName name="capimcolonião_23">#REF!</definedName>
    <definedName name="capimcolonião_24">#REF!</definedName>
    <definedName name="capimcolonião_24_13">#REF!</definedName>
    <definedName name="capimcolonião_24_13_19">#REF!</definedName>
    <definedName name="capimcolonião_24_13_23">#REF!</definedName>
    <definedName name="capimcolonião_24_13_25">#REF!</definedName>
    <definedName name="capimcolonião_24_19">#REF!</definedName>
    <definedName name="capimcolonião_24_23">#REF!</definedName>
    <definedName name="capimcolonião_24_25">#REF!</definedName>
    <definedName name="capimcolonião_25">#REF!</definedName>
    <definedName name="capina">#REF!</definedName>
    <definedName name="capina_13">#REF!</definedName>
    <definedName name="capina_13_19">#REF!</definedName>
    <definedName name="capina_13_23">#REF!</definedName>
    <definedName name="capina_13_25">#REF!</definedName>
    <definedName name="capina_15">#REF!</definedName>
    <definedName name="capina_15_13">#REF!</definedName>
    <definedName name="capina_15_13_19">#REF!</definedName>
    <definedName name="capina_15_13_23">#REF!</definedName>
    <definedName name="capina_15_13_25">#REF!</definedName>
    <definedName name="capina_15_19">#REF!</definedName>
    <definedName name="capina_15_23">#REF!</definedName>
    <definedName name="capina_15_25">#REF!</definedName>
    <definedName name="capina_19">#REF!</definedName>
    <definedName name="capina_23">#REF!</definedName>
    <definedName name="capina_24">#REF!</definedName>
    <definedName name="capina_24_13">#REF!</definedName>
    <definedName name="capina_24_13_19">#REF!</definedName>
    <definedName name="capina_24_13_23">#REF!</definedName>
    <definedName name="capina_24_13_25">#REF!</definedName>
    <definedName name="capina_24_19">#REF!</definedName>
    <definedName name="capina_24_23">#REF!</definedName>
    <definedName name="capina_24_25">#REF!</definedName>
    <definedName name="capina_25">#REF!</definedName>
    <definedName name="capselare">#REF!</definedName>
    <definedName name="capselare_13">#REF!</definedName>
    <definedName name="capselare_13_19">#REF!</definedName>
    <definedName name="capselare_13_23">#REF!</definedName>
    <definedName name="capselare_13_25">#REF!</definedName>
    <definedName name="capselare_15">#REF!</definedName>
    <definedName name="capselare_15_13">#REF!</definedName>
    <definedName name="capselare_15_13_19">#REF!</definedName>
    <definedName name="capselare_15_13_23">#REF!</definedName>
    <definedName name="capselare_15_13_25">#REF!</definedName>
    <definedName name="capselare_15_19">#REF!</definedName>
    <definedName name="capselare_15_23">#REF!</definedName>
    <definedName name="capselare_15_25">#REF!</definedName>
    <definedName name="capselare_19">#REF!</definedName>
    <definedName name="capselare_23">#REF!</definedName>
    <definedName name="capselare_24">#REF!</definedName>
    <definedName name="capselare_24_13">#REF!</definedName>
    <definedName name="capselare_24_13_19">#REF!</definedName>
    <definedName name="capselare_24_13_23">#REF!</definedName>
    <definedName name="capselare_24_13_25">#REF!</definedName>
    <definedName name="capselare_24_19">#REF!</definedName>
    <definedName name="capselare_24_23">#REF!</definedName>
    <definedName name="capselare_24_25">#REF!</definedName>
    <definedName name="capselare_25">#REF!</definedName>
    <definedName name="CAPTOTAL">#REF!</definedName>
    <definedName name="car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S">#REF!</definedName>
    <definedName name="CBU">#REF!</definedName>
    <definedName name="CBU_4">#REF!</definedName>
    <definedName name="CBUII">#REF!</definedName>
    <definedName name="CBUII_4">#REF!</definedName>
    <definedName name="CBUIII">#REF!</definedName>
    <definedName name="CBUQ">#REF!</definedName>
    <definedName name="CBUQB">#REF!</definedName>
    <definedName name="CBUQB_4">#REF!</definedName>
    <definedName name="CBUQBB">#REF!</definedName>
    <definedName name="CBUQc">#REF!</definedName>
    <definedName name="CBUQc_4">#REF!</definedName>
    <definedName name="CBUQcc">#REF!</definedName>
    <definedName name="CBUU">#REF!</definedName>
    <definedName name="CC">#REF!</definedName>
    <definedName name="CCARR">#REF!</definedName>
    <definedName name="CCCCCCCCCCC">#REF!</definedName>
    <definedName name="CCCCCCCCCCC_2">CCCCCCCCCCC_2</definedName>
    <definedName name="CCCCCCCCCCC_4">CCCCCCCCCCC_4</definedName>
    <definedName name="cccusto">#REF!</definedName>
    <definedName name="cch">#REF!</definedName>
    <definedName name="CCIC">#REF!</definedName>
    <definedName name="CCP">#REF!</definedName>
    <definedName name="CCPW">#REF!</definedName>
    <definedName name="CCPWA">#REF!</definedName>
    <definedName name="ccusto">#REF!</definedName>
    <definedName name="CD">#REF!</definedName>
    <definedName name="CD97A">#REF!</definedName>
    <definedName name="CD97AW">#REF!</definedName>
    <definedName name="CDF">#REF!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LSO">#REF!</definedName>
    <definedName name="CELSO_2">CELSO_2</definedName>
    <definedName name="CELSO_4">CELSO_4</definedName>
    <definedName name="cerca">#REF!</definedName>
    <definedName name="cerca_13">#REF!</definedName>
    <definedName name="cerca_13_19">#REF!</definedName>
    <definedName name="cerca_13_23">#REF!</definedName>
    <definedName name="cerca_13_25">#REF!</definedName>
    <definedName name="cerca_15">#REF!</definedName>
    <definedName name="cerca_15_13">#REF!</definedName>
    <definedName name="cerca_15_13_19">#REF!</definedName>
    <definedName name="cerca_15_13_23">#REF!</definedName>
    <definedName name="cerca_15_13_25">#REF!</definedName>
    <definedName name="cerca_15_19">#REF!</definedName>
    <definedName name="cerca_15_23">#REF!</definedName>
    <definedName name="cerca_15_25">#REF!</definedName>
    <definedName name="cerca_19">#REF!</definedName>
    <definedName name="cerca_23">#REF!</definedName>
    <definedName name="cerca_24">#REF!</definedName>
    <definedName name="cerca_24_13">#REF!</definedName>
    <definedName name="cerca_24_13_19">#REF!</definedName>
    <definedName name="cerca_24_13_23">#REF!</definedName>
    <definedName name="cerca_24_13_25">#REF!</definedName>
    <definedName name="cerca_24_19">#REF!</definedName>
    <definedName name="cerca_24_23">#REF!</definedName>
    <definedName name="cerca_24_25">#REF!</definedName>
    <definedName name="cerca_25">#REF!</definedName>
    <definedName name="chapa">#REF!</definedName>
    <definedName name="chapa_13">#REF!</definedName>
    <definedName name="chapa_13_19">#REF!</definedName>
    <definedName name="chapa_13_23">#REF!</definedName>
    <definedName name="chapa_13_25">#REF!</definedName>
    <definedName name="chapa_15">#REF!</definedName>
    <definedName name="chapa_15_13">#REF!</definedName>
    <definedName name="chapa_15_13_19">#REF!</definedName>
    <definedName name="chapa_15_13_23">#REF!</definedName>
    <definedName name="chapa_15_13_25">#REF!</definedName>
    <definedName name="chapa_15_19">#REF!</definedName>
    <definedName name="chapa_15_23">#REF!</definedName>
    <definedName name="chapa_15_25">#REF!</definedName>
    <definedName name="chapa_19">#REF!</definedName>
    <definedName name="chapa_23">#REF!</definedName>
    <definedName name="chapa_24">#REF!</definedName>
    <definedName name="chapa_24_13">#REF!</definedName>
    <definedName name="chapa_24_13_19">#REF!</definedName>
    <definedName name="chapa_24_13_23">#REF!</definedName>
    <definedName name="chapa_24_13_25">#REF!</definedName>
    <definedName name="chapa_24_19">#REF!</definedName>
    <definedName name="chapa_24_23">#REF!</definedName>
    <definedName name="chapa_24_25">#REF!</definedName>
    <definedName name="chapa_25">#REF!</definedName>
    <definedName name="Chave">#REF!</definedName>
    <definedName name="Chave1">#REF!</definedName>
    <definedName name="CIM">#REF!</definedName>
    <definedName name="CINSMG">#REF!</definedName>
    <definedName name="cinsumg">#REF!</definedName>
    <definedName name="Clas">#REF!</definedName>
    <definedName name="Clas_1" hidden="1">MAX(LEN(#REF!))</definedName>
    <definedName name="Cliente" hidden="1">""</definedName>
    <definedName name="Cls">#REF!</definedName>
    <definedName name="CM">#REF!</definedName>
    <definedName name="CM_30">#REF!</definedName>
    <definedName name="CM30ROO">#REF!</definedName>
    <definedName name="CM30W">#REF!</definedName>
    <definedName name="CM30WA">#REF!</definedName>
    <definedName name="CMN">#REF!</definedName>
    <definedName name="CMTOTAL">#REF!</definedName>
    <definedName name="CMW">#REF!</definedName>
    <definedName name="CMWA">#REF!</definedName>
    <definedName name="cod">#REF!</definedName>
    <definedName name="CODIGO">#REF!</definedName>
    <definedName name="Código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l">#REF!</definedName>
    <definedName name="Coluna">#REF!</definedName>
    <definedName name="COMP">#REF!</definedName>
    <definedName name="composiçoes">#REF!</definedName>
    <definedName name="con">#REF!</definedName>
    <definedName name="concreto15">#REF!</definedName>
    <definedName name="concreto25">#REF!</definedName>
    <definedName name="concreto30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#REF!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#REF!</definedName>
    <definedName name="cons_caibro">#REF!</definedName>
    <definedName name="cons_caibro_13">#REF!</definedName>
    <definedName name="cons_caibro_26">#REF!</definedName>
    <definedName name="cons_caibro_33">#REF!</definedName>
    <definedName name="cons_caibro_5">#REF!</definedName>
    <definedName name="cons_caibro_6">#REF!</definedName>
    <definedName name="cons_caibro_7">#REF!</definedName>
    <definedName name="cons_caibro_8">#REF!</definedName>
    <definedName name="cons_caibro_9">#REF!</definedName>
    <definedName name="cons_chapa16">#REF!</definedName>
    <definedName name="cons_chapa16_13">#REF!</definedName>
    <definedName name="cons_chapa16_26">#REF!</definedName>
    <definedName name="cons_chapa16_33">#REF!</definedName>
    <definedName name="cons_chapa16_5">#REF!</definedName>
    <definedName name="cons_chapa16_6">#REF!</definedName>
    <definedName name="cons_chapa16_7">#REF!</definedName>
    <definedName name="cons_chapa16_8">#REF!</definedName>
    <definedName name="cons_chapa16_9">#REF!</definedName>
    <definedName name="cons_cimentoarg16">#REF!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#REF!</definedName>
    <definedName name="cons_gast_26">#REF!</definedName>
    <definedName name="cons_gast_33">#REF!</definedName>
    <definedName name="cons_gast_5">#REF!</definedName>
    <definedName name="cons_gast_6">#REF!</definedName>
    <definedName name="cons_gast_7">#REF!</definedName>
    <definedName name="cons_gast_8">#REF!</definedName>
    <definedName name="cons_gast_9">#REF!</definedName>
    <definedName name="cons_imp_cm30">#REF!</definedName>
    <definedName name="cons_imp_cm30_13">#REF!</definedName>
    <definedName name="cons_imp_cm30_26">#REF!</definedName>
    <definedName name="cons_imp_cm30_33">#REF!</definedName>
    <definedName name="cons_imp_cm30_5">#REF!</definedName>
    <definedName name="cons_imp_cm30_6">#REF!</definedName>
    <definedName name="cons_imp_cm30_7">#REF!</definedName>
    <definedName name="cons_imp_cm30_8">#REF!</definedName>
    <definedName name="cons_imp_cm30_9">#REF!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#REF!</definedName>
    <definedName name="cons_mb_rm1c_26">#REF!</definedName>
    <definedName name="cons_mb_rm1c_33">#REF!</definedName>
    <definedName name="cons_mb_rm1c_5">#REF!</definedName>
    <definedName name="cons_mb_rm1c_6">#REF!</definedName>
    <definedName name="cons_mb_rm1c_7">#REF!</definedName>
    <definedName name="cons_mb_rm1c_8">#REF!</definedName>
    <definedName name="cons_mb_rm1c_9">#REF!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#REF!</definedName>
    <definedName name="cons_mq_cap20_26">#REF!</definedName>
    <definedName name="cons_mq_cap20_33">#REF!</definedName>
    <definedName name="cons_mq_cap20_5">#REF!</definedName>
    <definedName name="cons_mq_cap20_6">#REF!</definedName>
    <definedName name="cons_mq_cap20_7">#REF!</definedName>
    <definedName name="cons_mq_cap20_8">#REF!</definedName>
    <definedName name="cons_mq_cap20_9">#REF!</definedName>
    <definedName name="cons_mq_cap5070">#REF!</definedName>
    <definedName name="cons_paraf15">#REF!</definedName>
    <definedName name="cons_paraf15_13">#REF!</definedName>
    <definedName name="cons_paraf15_26">#REF!</definedName>
    <definedName name="cons_paraf15_33">#REF!</definedName>
    <definedName name="cons_paraf15_5">#REF!</definedName>
    <definedName name="cons_paraf15_6">#REF!</definedName>
    <definedName name="cons_paraf15_7">#REF!</definedName>
    <definedName name="cons_paraf15_8">#REF!</definedName>
    <definedName name="cons_paraf15_9">#REF!</definedName>
    <definedName name="cons_paraf4">#REF!</definedName>
    <definedName name="cons_paraf4_13">#REF!</definedName>
    <definedName name="cons_paraf4_26">#REF!</definedName>
    <definedName name="cons_paraf4_33">#REF!</definedName>
    <definedName name="cons_paraf4_5">#REF!</definedName>
    <definedName name="cons_paraf4_6">#REF!</definedName>
    <definedName name="cons_paraf4_7">#REF!</definedName>
    <definedName name="cons_paraf4_8">#REF!</definedName>
    <definedName name="cons_paraf4_9">#REF!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#REF!</definedName>
    <definedName name="cons_plcd_rr1c_26">#REF!</definedName>
    <definedName name="cons_plcd_rr1c_33">#REF!</definedName>
    <definedName name="cons_plcd_rr1c_5">#REF!</definedName>
    <definedName name="cons_plcd_rr1c_6">#REF!</definedName>
    <definedName name="cons_plcd_rr1c_7">#REF!</definedName>
    <definedName name="cons_plcd_rr1c_8">#REF!</definedName>
    <definedName name="cons_plcd_rr1c_9">#REF!</definedName>
    <definedName name="cons_plmf_rr1c">#REF!</definedName>
    <definedName name="cons_plmq_rr1c">#REF!</definedName>
    <definedName name="cons_plmq_rr1c_13">#REF!</definedName>
    <definedName name="cons_plmq_rr1c_26">#REF!</definedName>
    <definedName name="cons_plmq_rr1c_33">#REF!</definedName>
    <definedName name="cons_plmq_rr1c_5">#REF!</definedName>
    <definedName name="cons_plmq_rr1c_6">#REF!</definedName>
    <definedName name="cons_plmq_rr1c_7">#REF!</definedName>
    <definedName name="cons_plmq_rr1c_8">#REF!</definedName>
    <definedName name="cons_plmq_rr1c_9">#REF!</definedName>
    <definedName name="cons_pltb_rr1c">#REF!</definedName>
    <definedName name="cons_pltb_rr1c_13">#REF!</definedName>
    <definedName name="cons_pltb_rr1c_26">#REF!</definedName>
    <definedName name="cons_pltb_rr1c_33">#REF!</definedName>
    <definedName name="cons_pltb_rr1c_5">#REF!</definedName>
    <definedName name="cons_pltb_rr1c_6">#REF!</definedName>
    <definedName name="cons_pltb_rr1c_7">#REF!</definedName>
    <definedName name="cons_pltb_rr1c_8">#REF!</definedName>
    <definedName name="cons_pltb_rr1c_9">#REF!</definedName>
    <definedName name="cons_prle">#REF!</definedName>
    <definedName name="cons_prle_13">#REF!</definedName>
    <definedName name="cons_prle_26">#REF!</definedName>
    <definedName name="cons_prle_33">#REF!</definedName>
    <definedName name="cons_prle_5">#REF!</definedName>
    <definedName name="cons_prle_6">#REF!</definedName>
    <definedName name="cons_prle_7">#REF!</definedName>
    <definedName name="cons_prle_8">#REF!</definedName>
    <definedName name="cons_prle_9">#REF!</definedName>
    <definedName name="cons_prli">#REF!</definedName>
    <definedName name="cons_prli_13">#REF!</definedName>
    <definedName name="cons_prli_26">#REF!</definedName>
    <definedName name="cons_prli_33">#REF!</definedName>
    <definedName name="cons_prli_5">#REF!</definedName>
    <definedName name="cons_prli_6">#REF!</definedName>
    <definedName name="cons_prli_7">#REF!</definedName>
    <definedName name="cons_prli_8">#REF!</definedName>
    <definedName name="cons_prli_9">#REF!</definedName>
    <definedName name="cons_rl1c">#REF!</definedName>
    <definedName name="cons_rl1c_13">#REF!</definedName>
    <definedName name="cons_rl1c_13_19">#REF!</definedName>
    <definedName name="cons_rl1c_13_23">#REF!</definedName>
    <definedName name="cons_rl1c_13_25">#REF!</definedName>
    <definedName name="cons_rl1c_19">#REF!</definedName>
    <definedName name="cons_rl1c_23">#REF!</definedName>
    <definedName name="cons_rl1c_24">#REF!</definedName>
    <definedName name="cons_rl1c_24_13">#REF!</definedName>
    <definedName name="cons_rl1c_24_13_19">#REF!</definedName>
    <definedName name="cons_rl1c_24_13_23">#REF!</definedName>
    <definedName name="cons_rl1c_24_13_25">#REF!</definedName>
    <definedName name="cons_rl1c_24_19">#REF!</definedName>
    <definedName name="cons_rl1c_24_23">#REF!</definedName>
    <definedName name="cons_rl1c_24_25">#REF!</definedName>
    <definedName name="cons_rl1c_25">#REF!</definedName>
    <definedName name="cons_rl1cmicro15">#REF!</definedName>
    <definedName name="cons_rm1c">#REF!</definedName>
    <definedName name="cons_rm1c_13">#REF!</definedName>
    <definedName name="cons_rm1c_13_19">#REF!</definedName>
    <definedName name="cons_rm1c_13_23">#REF!</definedName>
    <definedName name="cons_rm1c_13_25">#REF!</definedName>
    <definedName name="cons_rm1c_19">#REF!</definedName>
    <definedName name="cons_rm1c_23">#REF!</definedName>
    <definedName name="cons_rm1c_24">#REF!</definedName>
    <definedName name="cons_rm1c_24_13">#REF!</definedName>
    <definedName name="cons_rm1c_24_13_19">#REF!</definedName>
    <definedName name="cons_rm1c_24_13_23">#REF!</definedName>
    <definedName name="cons_rm1c_24_13_25">#REF!</definedName>
    <definedName name="cons_rm1c_24_19">#REF!</definedName>
    <definedName name="cons_rm1c_24_23">#REF!</definedName>
    <definedName name="cons_rm1c_24_25">#REF!</definedName>
    <definedName name="cons_rm1c_25">#REF!</definedName>
    <definedName name="cons_solorma">#REF!</definedName>
    <definedName name="cons_tinta">#REF!</definedName>
    <definedName name="cons_tinta_13">#REF!</definedName>
    <definedName name="cons_tinta_26">#REF!</definedName>
    <definedName name="cons_tinta_33">#REF!</definedName>
    <definedName name="cons_tinta_5">#REF!</definedName>
    <definedName name="cons_tinta_6">#REF!</definedName>
    <definedName name="cons_tinta_7">#REF!</definedName>
    <definedName name="cons_tinta_8">#REF!</definedName>
    <definedName name="cons_tinta_9">#REF!</definedName>
    <definedName name="cons_tsd_rr2c">#REF!</definedName>
    <definedName name="cons_tss_rr2c">#REF!</definedName>
    <definedName name="cons_tss_rr2c_13">#REF!</definedName>
    <definedName name="cons_tss_rr2c_26">#REF!</definedName>
    <definedName name="cons_tss_rr2c_33">#REF!</definedName>
    <definedName name="cons_tss_rr2c_5">#REF!</definedName>
    <definedName name="cons_tss_rr2c_6">#REF!</definedName>
    <definedName name="cons_tss_rr2c_7">#REF!</definedName>
    <definedName name="cons_tss_rr2c_8">#REF!</definedName>
    <definedName name="cons_tss_rr2c_9">#REF!</definedName>
    <definedName name="CONSER">#REF!</definedName>
    <definedName name="consrl1c_micro20">#REF!</definedName>
    <definedName name="construtora">#REF!</definedName>
    <definedName name="Consumodemateriais">Plan1</definedName>
    <definedName name="CONT">#REF!</definedName>
    <definedName name="CONTA">#N/A</definedName>
    <definedName name="contrato_revisto">#REF!</definedName>
    <definedName name="cordefmisbet">#REF!</definedName>
    <definedName name="cordefmisbet_13">#REF!</definedName>
    <definedName name="cordefmisbet_13_19">#REF!</definedName>
    <definedName name="cordefmisbet_13_23">#REF!</definedName>
    <definedName name="cordefmisbet_13_25">#REF!</definedName>
    <definedName name="cordefmisbet_15">#REF!</definedName>
    <definedName name="cordefmisbet_15_13">#REF!</definedName>
    <definedName name="cordefmisbet_15_13_19">#REF!</definedName>
    <definedName name="cordefmisbet_15_13_23">#REF!</definedName>
    <definedName name="cordefmisbet_15_13_25">#REF!</definedName>
    <definedName name="cordefmisbet_15_19">#REF!</definedName>
    <definedName name="cordefmisbet_15_23">#REF!</definedName>
    <definedName name="cordefmisbet_15_25">#REF!</definedName>
    <definedName name="cordefmisbet_19">#REF!</definedName>
    <definedName name="cordefmisbet_23">#REF!</definedName>
    <definedName name="cordefmisbet_24">#REF!</definedName>
    <definedName name="cordefmisbet_24_13">#REF!</definedName>
    <definedName name="cordefmisbet_24_13_19">#REF!</definedName>
    <definedName name="cordefmisbet_24_13_23">#REF!</definedName>
    <definedName name="cordefmisbet_24_13_25">#REF!</definedName>
    <definedName name="cordefmisbet_24_19">#REF!</definedName>
    <definedName name="cordefmisbet_24_23">#REF!</definedName>
    <definedName name="cordefmisbet_24_25">#REF!</definedName>
    <definedName name="cordefmisbet_25">#REF!</definedName>
    <definedName name="Corpus">#REF!+60</definedName>
    <definedName name="cotações">#REF!</definedName>
    <definedName name="cpaux">#REF!</definedName>
    <definedName name="CPU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rav3Tr32">#REF!</definedName>
    <definedName name="cravTr68">#REF!</definedName>
    <definedName name="CRIT">#REF!</definedName>
    <definedName name="Criteria">#REF!</definedName>
    <definedName name="_xlnm.Criteria">#REF!</definedName>
    <definedName name="Cron" hidden="1">{#N/A,#N/A,FALSE,"MO (2)"}</definedName>
    <definedName name="Cron_1" hidden="1">{#N/A,#N/A,FALSE,"MO (2)"}</definedName>
    <definedName name="CRONO">#REF!</definedName>
    <definedName name="cronograma" hidden="1">{#N/A,#N/A,TRUE,"Plan1"}</definedName>
    <definedName name="CS">#REF!</definedName>
    <definedName name="CSA">#REF!</definedName>
    <definedName name="CST">#REF!</definedName>
    <definedName name="CU">#REF!</definedName>
    <definedName name="Cun" hidden="1">VLOOKUP(#REF!,#REF!,5,0)</definedName>
    <definedName name="CunEq">#REF!</definedName>
    <definedName name="CunEq_1" hidden="1">SUM(IF(#REF! =#REF!,(#REF!)*(#REF!="EQ")))</definedName>
    <definedName name="CunMo">#REF!</definedName>
    <definedName name="CunMo_1" hidden="1">SUM(IF(#REF! =#REF!,(#REF!)*(#REF!="MO")))</definedName>
    <definedName name="CunMp">#REF!</definedName>
    <definedName name="CunMp_1" hidden="1">SUM(IF(#REF! =#REF!,(#REF!)*(#REF!="MP")))</definedName>
    <definedName name="CURRENCY">#REF!</definedName>
    <definedName name="CURRENCYY">#REF!</definedName>
    <definedName name="CUSTO">#REF!</definedName>
    <definedName name="CUSTO_06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o">#REF!</definedName>
    <definedName name="CustoPMVC">#REF!</definedName>
    <definedName name="d">#REF!</definedName>
    <definedName name="d_4">#REF!</definedName>
    <definedName name="DA">#REF!</definedName>
    <definedName name="dadadfs">#REF!</definedName>
    <definedName name="dadinho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6">#REF!</definedName>
    <definedName name="dadinho_28">#REF!</definedName>
    <definedName name="dadinho_29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#REF!</definedName>
    <definedName name="DADOS_21">#REF!</definedName>
    <definedName name="DADOS_21_19">#REF!</definedName>
    <definedName name="DADOS_26">#REF!</definedName>
    <definedName name="DADOS_28">#REF!</definedName>
    <definedName name="DADOS_29">#REF!</definedName>
    <definedName name="DADOS_3">#REF!</definedName>
    <definedName name="DADOS_4">#REF!</definedName>
    <definedName name="DADOS_6">#REF!</definedName>
    <definedName name="DADOS_7">#REF!</definedName>
    <definedName name="DADOS_8">#REF!</definedName>
    <definedName name="DADOS_9">#REF!</definedName>
    <definedName name="Dados_Primário">#REF!</definedName>
    <definedName name="DADOS1">#REF!</definedName>
    <definedName name="DAER1" hidden="1">{#N/A,#N/A,TRUE,"Serviços"}</definedName>
    <definedName name="DAER1_1" hidden="1">{#N/A,#N/A,TRUE,"Serviços"}</definedName>
    <definedName name="DAER11" hidden="1">{#N/A,#N/A,TRUE,"Serviços"}</definedName>
    <definedName name="danil">#REF!</definedName>
    <definedName name="DAR">#REF!</definedName>
    <definedName name="DATA">#REF!</definedName>
    <definedName name="Data_Final">#REF!</definedName>
    <definedName name="Data_Final_4">#REF!</definedName>
    <definedName name="Data_Finall">#REF!</definedName>
    <definedName name="Data_Início">#REF!</definedName>
    <definedName name="Data_Início_4">#REF!</definedName>
    <definedName name="Data_Inícioo">#REF!</definedName>
    <definedName name="Database">#REF!</definedName>
    <definedName name="databasesicro">#REF!</definedName>
    <definedName name="datasicro">#N/A</definedName>
    <definedName name="datasicro_13">#REF!</definedName>
    <definedName name="datasicro_26">#REF!</definedName>
    <definedName name="datasicro_33">#REF!</definedName>
    <definedName name="datasicro_5">#REF!</definedName>
    <definedName name="datasicro_6">#REF!</definedName>
    <definedName name="datasicro_7">#REF!</definedName>
    <definedName name="datasicro_8">#REF!</definedName>
    <definedName name="datasicro_9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>#REF!</definedName>
    <definedName name="ddd">#REF!</definedName>
    <definedName name="DDDD">#N/A</definedName>
    <definedName name="dddddddddd">#N/A</definedName>
    <definedName name="ddddddddddd">#REF!</definedName>
    <definedName name="dddf">#N/A</definedName>
    <definedName name="ddere" hidden="1">{#N/A,#N/A,FALSE,"MO (2)"}</definedName>
    <definedName name="ddff">#N/A</definedName>
    <definedName name="DE_km">#REF!</definedName>
    <definedName name="defensa">#REF!</definedName>
    <definedName name="defensa_13">#REF!</definedName>
    <definedName name="defensa_13_19">#REF!</definedName>
    <definedName name="defensa_13_23">#REF!</definedName>
    <definedName name="defensa_13_25">#REF!</definedName>
    <definedName name="defensa_15">#REF!</definedName>
    <definedName name="defensa_15_13">#REF!</definedName>
    <definedName name="defensa_15_13_19">#REF!</definedName>
    <definedName name="defensa_15_13_23">#REF!</definedName>
    <definedName name="defensa_15_13_25">#REF!</definedName>
    <definedName name="defensa_15_19">#REF!</definedName>
    <definedName name="defensa_15_23">#REF!</definedName>
    <definedName name="defensa_15_25">#REF!</definedName>
    <definedName name="defensa_19">#REF!</definedName>
    <definedName name="defensa_23">#REF!</definedName>
    <definedName name="defensa_24">#REF!</definedName>
    <definedName name="defensa_24_13">#REF!</definedName>
    <definedName name="defensa_24_13_19">#REF!</definedName>
    <definedName name="defensa_24_13_23">#REF!</definedName>
    <definedName name="defensa_24_13_25">#REF!</definedName>
    <definedName name="defensa_24_19">#REF!</definedName>
    <definedName name="defensa_24_23">#REF!</definedName>
    <definedName name="defensa_24_25">#REF!</definedName>
    <definedName name="defensa_25">#REF!</definedName>
    <definedName name="dens_baliz">#REF!</definedName>
    <definedName name="dens_baseb">#REF!</definedName>
    <definedName name="dens_frezado">#REF!</definedName>
    <definedName name="dens_gc">#REF!</definedName>
    <definedName name="dens_massaf">#REF!</definedName>
    <definedName name="dens_massaq">#REF!</definedName>
    <definedName name="dens_massaq_13">#REF!</definedName>
    <definedName name="dens_massaq_26">#REF!</definedName>
    <definedName name="dens_massaq_33">#REF!</definedName>
    <definedName name="dens_massaq_5">#REF!</definedName>
    <definedName name="dens_massaq_6">#REF!</definedName>
    <definedName name="dens_massaq_7">#REF!</definedName>
    <definedName name="dens_massaq_8">#REF!</definedName>
    <definedName name="dens_massaq_9">#REF!</definedName>
    <definedName name="dens_soloaterro">#REF!</definedName>
    <definedName name="dens_t080">#REF!</definedName>
    <definedName name="dens_tubo1">#REF!</definedName>
    <definedName name="Densidades">#REF!</definedName>
    <definedName name="DEQUIP">#REF!</definedName>
    <definedName name="der">#REF!</definedName>
    <definedName name="DescAux">#REF!</definedName>
    <definedName name="DESCRIÇÃO">#REF!</definedName>
    <definedName name="DesfazerLimpar">#N/A</definedName>
    <definedName name="DESM">#REF!</definedName>
    <definedName name="desobueiro">#REF!</definedName>
    <definedName name="desobueiro_13">#REF!</definedName>
    <definedName name="desobueiro_13_19">#REF!</definedName>
    <definedName name="desobueiro_13_23">#REF!</definedName>
    <definedName name="desobueiro_13_25">#REF!</definedName>
    <definedName name="desobueiro_15">#REF!</definedName>
    <definedName name="desobueiro_15_13">#REF!</definedName>
    <definedName name="desobueiro_15_13_19">#REF!</definedName>
    <definedName name="desobueiro_15_13_23">#REF!</definedName>
    <definedName name="desobueiro_15_13_25">#REF!</definedName>
    <definedName name="desobueiro_15_19">#REF!</definedName>
    <definedName name="desobueiro_15_23">#REF!</definedName>
    <definedName name="desobueiro_15_25">#REF!</definedName>
    <definedName name="desobueiro_19">#REF!</definedName>
    <definedName name="desobueiro_23">#REF!</definedName>
    <definedName name="desobueiro_24">#REF!</definedName>
    <definedName name="desobueiro_24_13">#REF!</definedName>
    <definedName name="desobueiro_24_13_19">#REF!</definedName>
    <definedName name="desobueiro_24_13_23">#REF!</definedName>
    <definedName name="desobueiro_24_13_25">#REF!</definedName>
    <definedName name="desobueiro_24_19">#REF!</definedName>
    <definedName name="desobueiro_24_23">#REF!</definedName>
    <definedName name="desobueiro_24_25">#REF!</definedName>
    <definedName name="desobueiro_25">#REF!</definedName>
    <definedName name="dfdfdfd" hidden="1">{#N/A,#N/A,FALSE,"MO (2)"}</definedName>
    <definedName name="dfgs" hidden="1">{#N/A,#N/A,TRUE,"Serviços"}</definedName>
    <definedName name="dfgss" hidden="1">{#N/A,#N/A,TRUE,"Serviços"}</definedName>
    <definedName name="dfre">#REF!</definedName>
    <definedName name="dg">#REF!</definedName>
    <definedName name="DGA">#REF!</definedName>
    <definedName name="DGA_24">#REF!</definedName>
    <definedName name="DGA_26">#REF!</definedName>
    <definedName name="DGA_27">#REF!</definedName>
    <definedName name="DGA_9">#REF!</definedName>
    <definedName name="DGF" hidden="1">{#N/A,#N/A,FALSE,"MO (2)"}</definedName>
    <definedName name="DGF_1" hidden="1">{#N/A,#N/A,FALSE,"MO (2)"}</definedName>
    <definedName name="DIA">#REF!</definedName>
    <definedName name="Dia_trab">#N/A</definedName>
    <definedName name="dias">#N/A</definedName>
    <definedName name="DIESEL">#REF!</definedName>
    <definedName name="DIGITAL">#REF!</definedName>
    <definedName name="DIGITAL_2">DIGITAL_2</definedName>
    <definedName name="DIGITAL_4">DIGITAL_4</definedName>
    <definedName name="DISTA">#REF!</definedName>
    <definedName name="DISTC">#REF!</definedName>
    <definedName name="DISTP">#REF!</definedName>
    <definedName name="DJ">#REF!</definedName>
    <definedName name="DJ_4">#REF!</definedName>
    <definedName name="DJJ">#REF!</definedName>
    <definedName name="djkdh">#REF!</definedName>
    <definedName name="DMB">#REF!</definedName>
    <definedName name="dmt">#REF!</definedName>
    <definedName name="dmt_13">#REF!</definedName>
    <definedName name="dmt_26">#REF!</definedName>
    <definedName name="dmt_33">#REF!</definedName>
    <definedName name="dmt_5">#REF!</definedName>
    <definedName name="dmt_6">#REF!</definedName>
    <definedName name="dmt_7">#REF!</definedName>
    <definedName name="dmt_8">#REF!</definedName>
    <definedName name="dmt_9">#REF!</definedName>
    <definedName name="dmt_areia">#REF!</definedName>
    <definedName name="dmt_areia_13">#REF!</definedName>
    <definedName name="dmt_areia_26">#REF!</definedName>
    <definedName name="dmt_areia_33">#REF!</definedName>
    <definedName name="dmt_areia_5">#REF!</definedName>
    <definedName name="dmt_areia_6">#REF!</definedName>
    <definedName name="dmt_areia_7">#REF!</definedName>
    <definedName name="dmt_areia_8">#REF!</definedName>
    <definedName name="dmt_areia_9">#REF!</definedName>
    <definedName name="dmt_asf">#REF!</definedName>
    <definedName name="dmt_asf_13">#REF!</definedName>
    <definedName name="dmt_asf_26">#REF!</definedName>
    <definedName name="dmt_asf_33">#REF!</definedName>
    <definedName name="dmt_asf_5">#REF!</definedName>
    <definedName name="dmt_asf_6">#REF!</definedName>
    <definedName name="dmt_asf_7">#REF!</definedName>
    <definedName name="dmt_asf_8">#REF!</definedName>
    <definedName name="dmt_asf_9">#REF!</definedName>
    <definedName name="dmt_aterro">#REF!</definedName>
    <definedName name="dmt_base">#REF!</definedName>
    <definedName name="dmt_distr_usina">#REF!</definedName>
    <definedName name="dmt_mbuq">#REF!</definedName>
    <definedName name="dmt_pedra">#REF!</definedName>
    <definedName name="dmt_pedra_13">#REF!</definedName>
    <definedName name="dmt_pedra_26">#REF!</definedName>
    <definedName name="dmt_pedra_33">#REF!</definedName>
    <definedName name="dmt_pedra_5">#REF!</definedName>
    <definedName name="dmt_pedra_6">#REF!</definedName>
    <definedName name="dmt_pedra_7">#REF!</definedName>
    <definedName name="dmt_pedra_8">#REF!</definedName>
    <definedName name="dmt_pedra_9">#REF!</definedName>
    <definedName name="dmt_ref_usina">#REF!</definedName>
    <definedName name="dmta">#REF!</definedName>
    <definedName name="dmtac">#REF!</definedName>
    <definedName name="dmtaço_cant">#REF!</definedName>
    <definedName name="dmtaço_pista">#REF!</definedName>
    <definedName name="dmtap">#REF!</definedName>
    <definedName name="dmtau">#REF!</definedName>
    <definedName name="DMTb">#REF!</definedName>
    <definedName name="dmtbaliz_peça">#REF!</definedName>
    <definedName name="dmtbc">#REF!</definedName>
    <definedName name="dmtbp">#REF!</definedName>
    <definedName name="dmtbu">#REF!</definedName>
    <definedName name="dmtc">#REF!</definedName>
    <definedName name="DMTCAPECM">#REF!</definedName>
    <definedName name="dmtcc">#REF!</definedName>
    <definedName name="dmtcerca">#REF!</definedName>
    <definedName name="dmtcim">#REF!</definedName>
    <definedName name="DMTco">#REF!</definedName>
    <definedName name="dmtf">#REF!</definedName>
    <definedName name="dmtf_13">#REF!</definedName>
    <definedName name="dmtf_26">#REF!</definedName>
    <definedName name="dmtf_33">#REF!</definedName>
    <definedName name="dmtf_5">#REF!</definedName>
    <definedName name="dmtf_6">#REF!</definedName>
    <definedName name="dmtf_7">#REF!</definedName>
    <definedName name="dmtf_8">#REF!</definedName>
    <definedName name="dmtf_9">#REF!</definedName>
    <definedName name="dmtfc">#REF!</definedName>
    <definedName name="dmtfu">#REF!</definedName>
    <definedName name="dmtgc_peça">#REF!</definedName>
    <definedName name="dmtleivas">#REF!</definedName>
    <definedName name="dmtmad_pista">#REF!</definedName>
    <definedName name="dmtmb">#REF!</definedName>
    <definedName name="dmtmf">#REF!</definedName>
    <definedName name="dmtmp">#REF!</definedName>
    <definedName name="DMTo">#REF!</definedName>
    <definedName name="dmtpoac">#REF!</definedName>
    <definedName name="dmtpp">#REF!</definedName>
    <definedName name="dmtr">#REF!</definedName>
    <definedName name="dmtra">#REF!</definedName>
    <definedName name="DMTRR">#REF!</definedName>
    <definedName name="DMTRRR">#REF!</definedName>
    <definedName name="DMTs">#REF!</definedName>
    <definedName name="dnit">#REF!</definedName>
    <definedName name="Dom_Carna">#REF!-49</definedName>
    <definedName name="Dom_Páscoa">#N/A</definedName>
    <definedName name="DPD">#REF!</definedName>
    <definedName name="DPESSO">#REF!</definedName>
    <definedName name="dre">#REF!</definedName>
    <definedName name="DRENAG">#REF!</definedName>
    <definedName name="drenos">#REF!</definedName>
    <definedName name="Dsc" hidden="1">#N/A</definedName>
    <definedName name="dsolo">#REF!</definedName>
    <definedName name="DTMED">#REF!</definedName>
    <definedName name="Dtrecho">#REF!</definedName>
    <definedName name="E">#REF!</definedName>
    <definedName name="e__cm">#REF!</definedName>
    <definedName name="e_brp">#REF!</definedName>
    <definedName name="e_capaf">#REF!</definedName>
    <definedName name="e_capaq">#REF!</definedName>
    <definedName name="e_capaq_13">#REF!</definedName>
    <definedName name="e_capaq_26">#REF!</definedName>
    <definedName name="e_capaq_33">#REF!</definedName>
    <definedName name="e_capaq_5">#REF!</definedName>
    <definedName name="e_capaq_6">#REF!</definedName>
    <definedName name="e_capaq_7">#REF!</definedName>
    <definedName name="e_capaq_8">#REF!</definedName>
    <definedName name="e_capaq_9">#REF!</definedName>
    <definedName name="e_correcaodef">#REF!</definedName>
    <definedName name="e_correcaodef_13">#REF!</definedName>
    <definedName name="e_correcaodef_26">#REF!</definedName>
    <definedName name="e_correcaodef_33">#REF!</definedName>
    <definedName name="e_correcaodef_5">#REF!</definedName>
    <definedName name="e_correcaodef_6">#REF!</definedName>
    <definedName name="e_correcaodef_7">#REF!</definedName>
    <definedName name="e_correcaodef_8">#REF!</definedName>
    <definedName name="e_correcaodef_9">#REF!</definedName>
    <definedName name="e_micro15">#REF!</definedName>
    <definedName name="e_mrp">#REF!</definedName>
    <definedName name="e_remendoprof">#REF!</definedName>
    <definedName name="e_remendoprof_13">#REF!</definedName>
    <definedName name="e_remendoprof_26">#REF!</definedName>
    <definedName name="e_remendoprof_33">#REF!</definedName>
    <definedName name="e_remendoprof_5">#REF!</definedName>
    <definedName name="e_remendoprof_6">#REF!</definedName>
    <definedName name="e_remendoprof_7">#REF!</definedName>
    <definedName name="e_remendoprof_8">#REF!</definedName>
    <definedName name="e_remendoprof_9">#REF!</definedName>
    <definedName name="e_tapaburaco">#REF!</definedName>
    <definedName name="e_tapaburaco_13">#REF!</definedName>
    <definedName name="e_tapaburaco_26">#REF!</definedName>
    <definedName name="e_tapaburaco_33">#REF!</definedName>
    <definedName name="e_tapaburaco_5">#REF!</definedName>
    <definedName name="e_tapaburaco_6">#REF!</definedName>
    <definedName name="e_tapaburaco_7">#REF!</definedName>
    <definedName name="e_tapaburaco_8">#REF!</definedName>
    <definedName name="e_tapaburaco_9">#REF!</definedName>
    <definedName name="EA">#REF!</definedName>
    <definedName name="ECJ">#REF!</definedName>
    <definedName name="ECJ_4">#REF!</definedName>
    <definedName name="ECJJ">#REF!</definedName>
    <definedName name="Edit" hidden="1">#REF!</definedName>
    <definedName name="edital">#REF!</definedName>
    <definedName name="eee">#REF!</definedName>
    <definedName name="eeee">#REF!</definedName>
    <definedName name="eeeee">#N/A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i">#REF!</definedName>
    <definedName name="EJ">#REF!</definedName>
    <definedName name="EJ_4">#REF!</definedName>
    <definedName name="EJJ">#REF!</definedName>
    <definedName name="elevação">#REF!</definedName>
    <definedName name="Em">#REF!</definedName>
    <definedName name="EMN">#REF!</definedName>
    <definedName name="EmpAux" hidden="1">""</definedName>
    <definedName name="Empr" hidden="1">#REF!</definedName>
    <definedName name="Empresa">#REF!</definedName>
    <definedName name="EMULPOL">#REF!</definedName>
    <definedName name="EMULPOLROO">#REF!</definedName>
    <definedName name="EMW">#REF!</definedName>
    <definedName name="EMWA">#REF!</definedName>
    <definedName name="enc">#REF!</definedName>
    <definedName name="encarregadoAr">#REF!</definedName>
    <definedName name="enchimento">#REF!</definedName>
    <definedName name="eng." hidden="1">{#N/A,#N/A,FALSE,"MO (2)"}</definedName>
    <definedName name="ENGENHARIA" hidden="1">{#N/A,#N/A,FALSE,"MO (2)"}</definedName>
    <definedName name="engenheiro">#REF!</definedName>
    <definedName name="enroPA">#REF!</definedName>
    <definedName name="ensecadeira5">#REF!</definedName>
    <definedName name="ensecadeira7">#REF!</definedName>
    <definedName name="Entrega">#REF!</definedName>
    <definedName name="ep">#REF!</definedName>
    <definedName name="EQ">#REF!</definedName>
    <definedName name="EQPTOS">#REF!</definedName>
    <definedName name="EQUI" hidden="1">{"'INDICE'!$A$1:$K$78"}</definedName>
    <definedName name="equip">#REF!</definedName>
    <definedName name="equipp">#REF!</definedName>
    <definedName name="ereerer" hidden="1">{#N/A,#N/A,FALSE,"MO (2)"}</definedName>
    <definedName name="erewq">#REF!</definedName>
    <definedName name="EROSOES" hidden="1">{#N/A,#N/A,TRUE,"Serviços"}</definedName>
    <definedName name="err">#REF!</definedName>
    <definedName name="ERT">#REF!</definedName>
    <definedName name="erttttt">#REF!</definedName>
    <definedName name="ES" hidden="1">#REF!</definedName>
    <definedName name="esag">#REF!</definedName>
    <definedName name="escavacao.1">#REF!</definedName>
    <definedName name="escavacao.2">#REF!</definedName>
    <definedName name="escavacao.3">#REF!</definedName>
    <definedName name="escoramentof">#REF!</definedName>
    <definedName name="ESP">#REF!</definedName>
    <definedName name="espes_capaf">#REF!</definedName>
    <definedName name="espes_capaf_13">#REF!</definedName>
    <definedName name="espes_capaf_13_19">#REF!</definedName>
    <definedName name="espes_capaf_13_23">#REF!</definedName>
    <definedName name="espes_capaf_13_25">#REF!</definedName>
    <definedName name="espes_capaf_19">#REF!</definedName>
    <definedName name="espes_capaf_23">#REF!</definedName>
    <definedName name="espes_capaf_24">#REF!</definedName>
    <definedName name="espes_capaf_24_13">#REF!</definedName>
    <definedName name="espes_capaf_24_13_19">#REF!</definedName>
    <definedName name="espes_capaf_24_13_23">#REF!</definedName>
    <definedName name="espes_capaf_24_13_25">#REF!</definedName>
    <definedName name="espes_capaf_24_19">#REF!</definedName>
    <definedName name="espes_capaf_24_23">#REF!</definedName>
    <definedName name="espes_capaf_24_25">#REF!</definedName>
    <definedName name="espes_capaf_25">#REF!</definedName>
    <definedName name="espes_capaq">#REF!</definedName>
    <definedName name="EST">#REF!</definedName>
    <definedName name="Estabilidade">#REF!</definedName>
    <definedName name="et">#REF!</definedName>
    <definedName name="EU" hidden="1">{#N/A,#N/A,FALSE,"MO (2)"}</definedName>
    <definedName name="EU_1" hidden="1">{#N/A,#N/A,FALSE,"MO (2)"}</definedName>
    <definedName name="EUU">#REF!</definedName>
    <definedName name="EUUU">#REF!</definedName>
    <definedName name="ewt">#REF!</definedName>
    <definedName name="EXA">#REF!</definedName>
    <definedName name="EXA_24">#REF!</definedName>
    <definedName name="EXA_26">#REF!</definedName>
    <definedName name="EXA_27">#REF!</definedName>
    <definedName name="EXA_9">#REF!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5">#REF!</definedName>
    <definedName name="Excel_BuiltIn__FilterDatabase_4">#REF!</definedName>
    <definedName name="Excel_BuiltIn__FilterDatabase_7">#REF!</definedName>
    <definedName name="Excel_BuiltIn_Criteria">#REF!</definedName>
    <definedName name="Excel_BuiltIn_Database">#REF!</definedName>
    <definedName name="Excel_BuiltIn_Database_4">#REF!</definedName>
    <definedName name="Excel_BuiltIn_Print_Area">#REF!</definedName>
    <definedName name="Excel_BuiltIn_Print_Area_11_1">#REF!</definedName>
    <definedName name="Excel_BuiltIn_Print_Area_14">#REF!</definedName>
    <definedName name="Excel_BuiltIn_Print_Area_15_1">#REF!</definedName>
    <definedName name="Excel_BuiltIn_Print_Area_15_1_19">#REF!</definedName>
    <definedName name="Excel_BuiltIn_Print_Area_15_1_23">#REF!</definedName>
    <definedName name="Excel_BuiltIn_Print_Area_15_1_25">#REF!</definedName>
    <definedName name="Excel_BuiltIn_Print_Area_15_1_26">#REF!</definedName>
    <definedName name="Excel_BuiltIn_Print_Area_15_1_33">#REF!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9">#REF!</definedName>
    <definedName name="Excel_BuiltIn_Print_Area_2">#REF!</definedName>
    <definedName name="Excel_BuiltIn_Print_Area_2_1">#REF!</definedName>
    <definedName name="Excel_BuiltIn_Print_Area_21_1">#REF!</definedName>
    <definedName name="Excel_BuiltIn_Print_Area_24_1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9">#REF!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">#REF!</definedName>
    <definedName name="Excel_BuiltIn_Print_Area_29_1">#REF!</definedName>
    <definedName name="Excel_BuiltIn_Print_Area_30_1">#REF!</definedName>
    <definedName name="Excel_BuiltIn_Print_Area_31_1">#REF!</definedName>
    <definedName name="Excel_BuiltIn_Print_Area_3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4">#REF!</definedName>
    <definedName name="Excel_BuiltIn_Print_Area_4_1">#REF!</definedName>
    <definedName name="Excel_BuiltIn_Print_Area_4_10">#REF!</definedName>
    <definedName name="Excel_BuiltIn_Print_Area_4_19">#REF!</definedName>
    <definedName name="Excel_BuiltIn_Print_Area_4_20">#REF!</definedName>
    <definedName name="Excel_BuiltIn_Print_Area_4_23">#REF!</definedName>
    <definedName name="Excel_BuiltIn_Print_Area_4_25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0">#REF!</definedName>
    <definedName name="Excel_BuiltIn_Print_Area_5_19">#REF!</definedName>
    <definedName name="Excel_BuiltIn_Print_Area_5_20">#REF!</definedName>
    <definedName name="Excel_BuiltIn_Print_Area_5_23">#REF!</definedName>
    <definedName name="Excel_BuiltIn_Print_Area_5_25">#REF!</definedName>
    <definedName name="Excel_BuiltIn_Print_Area_6">#REF!</definedName>
    <definedName name="Excel_BuiltIn_Print_Area_6_1">#REF!</definedName>
    <definedName name="Excel_BuiltIn_Print_Area_6_19">#REF!</definedName>
    <definedName name="Excel_BuiltIn_Print_Area_6_20">#REF!</definedName>
    <definedName name="Excel_BuiltIn_Print_Area_6_23">#REF!</definedName>
    <definedName name="Excel_BuiltIn_Print_Area_6_25">#REF!</definedName>
    <definedName name="Excel_BuiltIn_Print_Area_9_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2">#REF!</definedName>
    <definedName name="Excel_BuiltIn_Print_Titles_27">#REF!</definedName>
    <definedName name="Excel_BuiltIn_Print_Titles_28">#REF!</definedName>
    <definedName name="Excel_BuiltIn_Print_Titles_3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5">#REF!</definedName>
    <definedName name="Excel_BuiltIn_Print_Titles_4">#REF!</definedName>
    <definedName name="Excel_BuiltIn_Print_Titles_5">#REF!</definedName>
    <definedName name="Excel_BuiltIn_Print_Titles_7">#REF!</definedName>
    <definedName name="Excel_BuiltIn_Print_Titles_9">#REF!</definedName>
    <definedName name="Excel_BuiltIn_Print_Titles_9_1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__m">#REF!</definedName>
    <definedName name="Ext_1">#REF!</definedName>
    <definedName name="Ext_13">#REF!</definedName>
    <definedName name="Ext_2">"'file:///A:/ARQUIVOS R96/EXCEL/PATOs/Pato PRRTN - BR476.xls'#$'P A T O 99 B'.$#REF!$#REF!"</definedName>
    <definedName name="Ext_26">#REF!</definedName>
    <definedName name="Ext_3">#REF!</definedName>
    <definedName name="Ext_33">#REF!</definedName>
    <definedName name="Ext_3afx">#REF!</definedName>
    <definedName name="Ext_3afx_13">#REF!</definedName>
    <definedName name="Ext_3afx_26">#REF!</definedName>
    <definedName name="Ext_3afx_33">#REF!</definedName>
    <definedName name="Ext_3afx_5">#REF!</definedName>
    <definedName name="Ext_3afx_6">#REF!</definedName>
    <definedName name="Ext_3afx_7">#REF!</definedName>
    <definedName name="Ext_3afx_8">#REF!</definedName>
    <definedName name="Ext_3afx_9">#REF!</definedName>
    <definedName name="Ext_4">#REF!</definedName>
    <definedName name="Ext_5">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ao_3">#REF!</definedName>
    <definedName name="Extensao_4">#REF!</definedName>
    <definedName name="Extensao_5">#REF!</definedName>
    <definedName name="EXTENSÃO1">#REF!</definedName>
    <definedName name="Extensaoo">#REF!</definedName>
    <definedName name="Extenso">#N/A</definedName>
    <definedName name="Extenso_1">Extenso_1</definedName>
    <definedName name="Extenso_12">Extenso_12</definedName>
    <definedName name="Extenso_13">Extenso_13</definedName>
    <definedName name="Extenso_14">Extenso_14</definedName>
    <definedName name="Extenso_2">Extenso_2</definedName>
    <definedName name="Extenso_20">Extenso_20</definedName>
    <definedName name="Extenso_21">Extenso_21</definedName>
    <definedName name="Extenso_22">Extenso_22</definedName>
    <definedName name="Extenso_23">Extenso_23</definedName>
    <definedName name="Extenso_24">Extenso_24</definedName>
    <definedName name="Extenso_25">Extenso_25</definedName>
    <definedName name="Extenso_26">Extenso_26</definedName>
    <definedName name="Extenso_27">Extenso_27</definedName>
    <definedName name="Extenso_28">Extenso_28</definedName>
    <definedName name="Extenso_29">Extenso_29</definedName>
    <definedName name="Extenso_3">Extenso_3</definedName>
    <definedName name="Extenso_30">Extenso_30</definedName>
    <definedName name="Extenso_31">Extenso_31</definedName>
    <definedName name="Extenso_32">Extenso_32</definedName>
    <definedName name="Extenso_33">Extenso_33</definedName>
    <definedName name="Extenso_34">Extenso_34</definedName>
    <definedName name="Extenso_35">Extenso_35</definedName>
    <definedName name="Extenso_36">Extenso_36</definedName>
    <definedName name="Extenso_4">#N/A</definedName>
    <definedName name="Extenso_5">Extenso_5</definedName>
    <definedName name="Extenso_6">Extenso_6</definedName>
    <definedName name="Extenso_7">Extenso_7</definedName>
    <definedName name="Extenso_8">Extenso_8</definedName>
    <definedName name="Extenso_9">Extenso_9</definedName>
    <definedName name="Extenss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#REF!</definedName>
    <definedName name="f">#REF!</definedName>
    <definedName name="FA">#REF!</definedName>
    <definedName name="fabiola">#REF!</definedName>
    <definedName name="FADO">#REF!</definedName>
    <definedName name="Fae_08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a">#REF!</definedName>
    <definedName name="Fase_07">#REF!</definedName>
    <definedName name="FATURAS2002" hidden="1">{#N/A,#N/A,TRUE,"Serviços"}</definedName>
    <definedName name="FATURAS2002_1" hidden="1">{#N/A,#N/A,TRUE,"Serviços"}</definedName>
    <definedName name="FATURAS20022" hidden="1">{#N/A,#N/A,TRUE,"Serviços"}</definedName>
    <definedName name="fc1a">#REF!</definedName>
    <definedName name="fc1a_24">#REF!</definedName>
    <definedName name="fc1a_26">#REF!</definedName>
    <definedName name="fc1a_27">#REF!</definedName>
    <definedName name="fc1a_9">#REF!</definedName>
    <definedName name="FC2A">#REF!</definedName>
    <definedName name="FC2A_24">#REF!</definedName>
    <definedName name="FC2A_26">#REF!</definedName>
    <definedName name="FC2A_27">#REF!</definedName>
    <definedName name="FC2A_9">#REF!</definedName>
    <definedName name="FC3A">#REF!</definedName>
    <definedName name="FC3A_24">#REF!</definedName>
    <definedName name="FC3A_26">#REF!</definedName>
    <definedName name="FC3A_27">#REF!</definedName>
    <definedName name="FC3A_9">#REF!</definedName>
    <definedName name="FD">#REF!</definedName>
    <definedName name="fdfd">#REF!</definedName>
    <definedName name="fdsafe">#REF!</definedName>
    <definedName name="FE">#REF!</definedName>
    <definedName name="feitor">#REF!</definedName>
    <definedName name="fer">#REF!</definedName>
    <definedName name="FERE">#N/A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eiro">#REF!</definedName>
    <definedName name="FFDSA">#REF!</definedName>
    <definedName name="fff">#REF!</definedName>
    <definedName name="fffffffffffff">#REF!</definedName>
    <definedName name="fffffffffffffff">#N/A</definedName>
    <definedName name="fffg">#N/A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jfghj">#REF!</definedName>
    <definedName name="Filtrar_1000">#REF!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2">#REF!</definedName>
    <definedName name="FLU">#REF!</definedName>
    <definedName name="Fluência">#REF!</definedName>
    <definedName name="fluxo">#REF!</definedName>
    <definedName name="fluxoo">#REF!</definedName>
    <definedName name="FM">#REF!</definedName>
    <definedName name="FMW">#REF!</definedName>
    <definedName name="FMWA">#REF!</definedName>
    <definedName name="FOLHA01" hidden="1">{#N/A,#N/A,TRUE,"Serviços"}</definedName>
    <definedName name="FOLHA01_1" hidden="1">{#N/A,#N/A,TRUE,"Serviços"}</definedName>
    <definedName name="FOLHA011" hidden="1">{#N/A,#N/A,TRUE,"Serviços"}</definedName>
    <definedName name="folha1" hidden="1">{#N/A,#N/A,TRUE,"Serviços"}</definedName>
    <definedName name="folha1_1" hidden="1">{#N/A,#N/A,TRUE,"Serviços"}</definedName>
    <definedName name="folha11" hidden="1">{#N/A,#N/A,TRUE,"Serviços"}</definedName>
    <definedName name="forcortdob">#REF!</definedName>
    <definedName name="FORMA">#REF!</definedName>
    <definedName name="formacurva">#REF!</definedName>
    <definedName name="formamad">#REF!</definedName>
    <definedName name="formaplana">#REF!</definedName>
    <definedName name="fornec3Tr32">#REF!</definedName>
    <definedName name="fornecTr68">#REF!</definedName>
    <definedName name="FRE">#REF!</definedName>
    <definedName name="Fresagem">#N/A</definedName>
    <definedName name="Fresagem01" hidden="1">{#N/A,#N/A,TRUE,"Serviços"}</definedName>
    <definedName name="Fresagem011" hidden="1">{#N/A,#N/A,TRUE,"Serviços"}</definedName>
    <definedName name="FSADFD">#N/A</definedName>
    <definedName name="Função">#REF!</definedName>
    <definedName name="furador">#REF!</definedName>
    <definedName name="G">#REF!</definedName>
    <definedName name="GASOLINA">#REF!</definedName>
    <definedName name="GAST">#REF!</definedName>
    <definedName name="gastalho">#REF!</definedName>
    <definedName name="gastalho_13">#REF!</definedName>
    <definedName name="gastalho_13_19">#REF!</definedName>
    <definedName name="gastalho_13_23">#REF!</definedName>
    <definedName name="gastalho_13_25">#REF!</definedName>
    <definedName name="gastalho_15">#REF!</definedName>
    <definedName name="gastalho_15_13">#REF!</definedName>
    <definedName name="gastalho_15_13_19">#REF!</definedName>
    <definedName name="gastalho_15_13_23">#REF!</definedName>
    <definedName name="gastalho_15_13_25">#REF!</definedName>
    <definedName name="gastalho_15_19">#REF!</definedName>
    <definedName name="gastalho_15_23">#REF!</definedName>
    <definedName name="gastalho_15_25">#REF!</definedName>
    <definedName name="gastalho_19">#REF!</definedName>
    <definedName name="gastalho_23">#REF!</definedName>
    <definedName name="gastalho_24">#REF!</definedName>
    <definedName name="gastalho_24_13">#REF!</definedName>
    <definedName name="gastalho_24_13_19">#REF!</definedName>
    <definedName name="gastalho_24_13_23">#REF!</definedName>
    <definedName name="gastalho_24_13_25">#REF!</definedName>
    <definedName name="gastalho_24_19">#REF!</definedName>
    <definedName name="gastalho_24_23">#REF!</definedName>
    <definedName name="gastalho_24_25">#REF!</definedName>
    <definedName name="gastalho_25">#REF!</definedName>
    <definedName name="Gastos_Marajó">#N/A</definedName>
    <definedName name="gcorpo">#REF!</definedName>
    <definedName name="GE">#REF!</definedName>
    <definedName name="GEOVANI">#REF!</definedName>
    <definedName name="GEOVANI2">#REF!</definedName>
    <definedName name="geral">#REF!</definedName>
    <definedName name="gfdg">#REF!</definedName>
    <definedName name="gfgfgfg" hidden="1">{#N/A,#N/A,FALSE,"MO (2)"}</definedName>
    <definedName name="ghghgh" hidden="1">{#N/A,#N/A,FALSE,"MO (2)"}</definedName>
    <definedName name="giu6lkjhlij">#N/A</definedName>
    <definedName name="GP">#REF!</definedName>
    <definedName name="GRADUADA">#REF!</definedName>
    <definedName name="graf">#REF!</definedName>
    <definedName name="graff">#REF!</definedName>
    <definedName name="GRAMA">#REF!</definedName>
    <definedName name="gsffgs">#REF!</definedName>
    <definedName name="gtryfj" hidden="1">{#N/A,#N/A,TRUE,"Serviços"}</definedName>
    <definedName name="gtryfj_1" hidden="1">{#N/A,#N/A,TRUE,"Serviços"}</definedName>
    <definedName name="gtryfjj" hidden="1">{#N/A,#N/A,TRUE,"Serviços"}</definedName>
    <definedName name="guardacorpo">#REF!</definedName>
    <definedName name="guardacorpo_13">#REF!</definedName>
    <definedName name="guardacorpo_13_19">#REF!</definedName>
    <definedName name="guardacorpo_13_23">#REF!</definedName>
    <definedName name="guardacorpo_13_25">#REF!</definedName>
    <definedName name="guardacorpo_15">#REF!</definedName>
    <definedName name="guardacorpo_15_13">#REF!</definedName>
    <definedName name="guardacorpo_15_13_19">#REF!</definedName>
    <definedName name="guardacorpo_15_13_23">#REF!</definedName>
    <definedName name="guardacorpo_15_13_25">#REF!</definedName>
    <definedName name="guardacorpo_15_19">#REF!</definedName>
    <definedName name="guardacorpo_15_23">#REF!</definedName>
    <definedName name="guardacorpo_15_25">#REF!</definedName>
    <definedName name="guardacorpo_19">#REF!</definedName>
    <definedName name="guardacorpo_23">#REF!</definedName>
    <definedName name="guardacorpo_24">#REF!</definedName>
    <definedName name="guardacorpo_24_13">#REF!</definedName>
    <definedName name="guardacorpo_24_13_19">#REF!</definedName>
    <definedName name="guardacorpo_24_13_23">#REF!</definedName>
    <definedName name="guardacorpo_24_13_25">#REF!</definedName>
    <definedName name="guardacorpo_24_19">#REF!</definedName>
    <definedName name="guardacorpo_24_23">#REF!</definedName>
    <definedName name="guardacorpo_24_25">#REF!</definedName>
    <definedName name="guardacorpo_25">#REF!</definedName>
    <definedName name="guh">#REF!</definedName>
    <definedName name="H">#REF!</definedName>
    <definedName name="H_19">#REF!</definedName>
    <definedName name="H_23">#REF!</definedName>
    <definedName name="H_25">#REF!</definedName>
    <definedName name="hbomba">#REF!</definedName>
    <definedName name="hdsfavxc">#REF!</definedName>
    <definedName name="HENC">#REF!</definedName>
    <definedName name="hghg">#REF!</definedName>
    <definedName name="hghgh">#REF!</definedName>
    <definedName name="HHHHH">#REF!</definedName>
    <definedName name="hhhhhhh">#REF!</definedName>
    <definedName name="hi">#REF!</definedName>
    <definedName name="hi_24">#REF!</definedName>
    <definedName name="hi_26">#REF!</definedName>
    <definedName name="hi_27">#REF!</definedName>
    <definedName name="hi_3">#REF!</definedName>
    <definedName name="hi_4">#REF!</definedName>
    <definedName name="hi_5">#REF!</definedName>
    <definedName name="hi_9">#REF!</definedName>
    <definedName name="hii">#REF!</definedName>
    <definedName name="hjhjhjhju" hidden="1">{#N/A,#N/A,FALSE,"MO (2)"}</definedName>
    <definedName name="hmngj">#N/A</definedName>
    <definedName name="HMOTO">#REF!</definedName>
    <definedName name="horaam">#REF!</definedName>
    <definedName name="horaenc">#REF!</definedName>
    <definedName name="horaseven">#REF!</definedName>
    <definedName name="hsdjsg">#REF!</definedName>
    <definedName name="HSERV">#REF!</definedName>
    <definedName name="HTML_CodePage" hidden="1">1252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I">#REF!</definedName>
    <definedName name="II">#REF!</definedName>
    <definedName name="III">#REF!</definedName>
    <definedName name="IM">#REF!</definedName>
    <definedName name="IM_4">#REF!</definedName>
    <definedName name="IMM">#REF!</definedName>
    <definedName name="IMP">#REF!</definedName>
    <definedName name="Impresso">#N/A</definedName>
    <definedName name="IMPRIMACAO" localSheetId="3">#REF!</definedName>
    <definedName name="IMPRIMACAO" localSheetId="11">#REF!</definedName>
    <definedName name="IMPRIMACAO" localSheetId="12">#REF!</definedName>
    <definedName name="IMPRIMACAO" localSheetId="4">#REF!</definedName>
    <definedName name="IMPRIMACAO">#REF!</definedName>
    <definedName name="Indep_Nac">#N/A</definedName>
    <definedName name="indiceanterior">#REF!</definedName>
    <definedName name="Indiceantigo">#REF!</definedName>
    <definedName name="indiceatual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INSUMOS">#REF!</definedName>
    <definedName name="IOUIOHIO">#N/A</definedName>
    <definedName name="Item">#REF!</definedName>
    <definedName name="Itemm">#REF!</definedName>
    <definedName name="Itens">#REF!</definedName>
    <definedName name="J">#REF!</definedName>
    <definedName name="Janeiro">#N/A</definedName>
    <definedName name="JANEIRO2003" hidden="1">{#N/A,#N/A,TRUE,"Serviços"}</definedName>
    <definedName name="JANEIRO2003_1" hidden="1">{#N/A,#N/A,TRUE,"Serviços"}</definedName>
    <definedName name="JANEIRO20033" hidden="1">{#N/A,#N/A,TRUE,"Serviços"}</definedName>
    <definedName name="jeribu">#REF!</definedName>
    <definedName name="JH">#REF!</definedName>
    <definedName name="jhjdf">#REF!</definedName>
    <definedName name="jhjhjhjju" hidden="1">{#N/A,#N/A,FALSE,"MO (2)"}</definedName>
    <definedName name="jjjjj">#REF!</definedName>
    <definedName name="jjjjjjjjj">#REF!</definedName>
    <definedName name="jN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k">#REF!</definedName>
    <definedName name="KAPA">#REF!</definedName>
    <definedName name="kg">#REF!</definedName>
    <definedName name="kgkkh">#REF!</definedName>
    <definedName name="kj">#REF!</definedName>
    <definedName name="kkkkk">#REF!</definedName>
    <definedName name="kkkkkk" hidden="1">{#N/A,#N/A,FALSE,"MO (2)"}</definedName>
    <definedName name="kkkkkkkkk">#N/A</definedName>
    <definedName name="klklklkl" hidden="1">{#N/A,#N/A,FALSE,"MO (2)"}</definedName>
    <definedName name="KM_DE_FAIXA">#REF!</definedName>
    <definedName name="kmf">#REF!</definedName>
    <definedName name="kmkf377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DO">#REF!</definedName>
    <definedName name="lama">#REF!</definedName>
    <definedName name="LAMAG">#REF!</definedName>
    <definedName name="lamasffin">#REF!</definedName>
    <definedName name="lamasffin_13">#REF!</definedName>
    <definedName name="lamasffin_13_19">#REF!</definedName>
    <definedName name="lamasffin_13_23">#REF!</definedName>
    <definedName name="lamasffin_13_25">#REF!</definedName>
    <definedName name="lamasffin_15">#REF!</definedName>
    <definedName name="lamasffin_15_13">#REF!</definedName>
    <definedName name="lamasffin_15_13_19">#REF!</definedName>
    <definedName name="lamasffin_15_13_23">#REF!</definedName>
    <definedName name="lamasffin_15_13_25">#REF!</definedName>
    <definedName name="lamasffin_15_19">#REF!</definedName>
    <definedName name="lamasffin_15_23">#REF!</definedName>
    <definedName name="lamasffin_15_25">#REF!</definedName>
    <definedName name="lamasffin_19">#REF!</definedName>
    <definedName name="lamasffin_23">#REF!</definedName>
    <definedName name="lamasffin_24">#REF!</definedName>
    <definedName name="lamasffin_24_13">#REF!</definedName>
    <definedName name="lamasffin_24_13_19">#REF!</definedName>
    <definedName name="lamasffin_24_13_23">#REF!</definedName>
    <definedName name="lamasffin_24_13_25">#REF!</definedName>
    <definedName name="lamasffin_24_19">#REF!</definedName>
    <definedName name="lamasffin_24_23">#REF!</definedName>
    <definedName name="lamasffin_24_25">#REF!</definedName>
    <definedName name="lamasffin_25">#REF!</definedName>
    <definedName name="LARANJEIRAS">#REF!</definedName>
    <definedName name="LARG">#REF!</definedName>
    <definedName name="LBU">#REF!</definedName>
    <definedName name="LD">#REF!</definedName>
    <definedName name="LDA">#REF!</definedName>
    <definedName name="LDI">#REF!</definedName>
    <definedName name="LDIANTIGO">#REF!</definedName>
    <definedName name="LDIATUAL">#REF!</definedName>
    <definedName name="leis">#REF!</definedName>
    <definedName name="lig">#REF!</definedName>
    <definedName name="LIGANT">#REF!</definedName>
    <definedName name="LILASDRENA">#REF!</definedName>
    <definedName name="LILASDRENA_4">#REF!</definedName>
    <definedName name="LILASDRENAA">#REF!</definedName>
    <definedName name="Limpeza">#N/A</definedName>
    <definedName name="limpezabueiro">#REF!</definedName>
    <definedName name="limpezabueiro_13">#REF!</definedName>
    <definedName name="limpezabueiro_13_19">#REF!</definedName>
    <definedName name="limpezabueiro_13_23">#REF!</definedName>
    <definedName name="limpezabueiro_13_25">#REF!</definedName>
    <definedName name="limpezabueiro_15">#REF!</definedName>
    <definedName name="limpezabueiro_15_13">#REF!</definedName>
    <definedName name="limpezabueiro_15_13_19">#REF!</definedName>
    <definedName name="limpezabueiro_15_13_23">#REF!</definedName>
    <definedName name="limpezabueiro_15_13_25">#REF!</definedName>
    <definedName name="limpezabueiro_15_19">#REF!</definedName>
    <definedName name="limpezabueiro_15_23">#REF!</definedName>
    <definedName name="limpezabueiro_15_25">#REF!</definedName>
    <definedName name="limpezabueiro_19">#REF!</definedName>
    <definedName name="limpezabueiro_23">#REF!</definedName>
    <definedName name="limpezabueiro_24">#REF!</definedName>
    <definedName name="limpezabueiro_24_13">#REF!</definedName>
    <definedName name="limpezabueiro_24_13_19">#REF!</definedName>
    <definedName name="limpezabueiro_24_13_23">#REF!</definedName>
    <definedName name="limpezabueiro_24_13_25">#REF!</definedName>
    <definedName name="limpezabueiro_24_19">#REF!</definedName>
    <definedName name="limpezabueiro_24_23">#REF!</definedName>
    <definedName name="limpezabueiro_24_25">#REF!</definedName>
    <definedName name="limpezabueiro_25">#REF!</definedName>
    <definedName name="limpplaca">#REF!</definedName>
    <definedName name="limpplaca_13">#REF!</definedName>
    <definedName name="limpplaca_13_19">#REF!</definedName>
    <definedName name="limpplaca_13_23">#REF!</definedName>
    <definedName name="limpplaca_13_25">#REF!</definedName>
    <definedName name="limpplaca_15">#REF!</definedName>
    <definedName name="limpplaca_15_13">#REF!</definedName>
    <definedName name="limpplaca_15_13_19">#REF!</definedName>
    <definedName name="limpplaca_15_13_23">#REF!</definedName>
    <definedName name="limpplaca_15_13_25">#REF!</definedName>
    <definedName name="limpplaca_15_19">#REF!</definedName>
    <definedName name="limpplaca_15_23">#REF!</definedName>
    <definedName name="limpplaca_15_25">#REF!</definedName>
    <definedName name="limpplaca_19">#REF!</definedName>
    <definedName name="limpplaca_23">#REF!</definedName>
    <definedName name="limpplaca_24">#REF!</definedName>
    <definedName name="limpplaca_24_13">#REF!</definedName>
    <definedName name="limpplaca_24_13_19">#REF!</definedName>
    <definedName name="limpplaca_24_13_23">#REF!</definedName>
    <definedName name="limpplaca_24_13_25">#REF!</definedName>
    <definedName name="limpplaca_24_19">#REF!</definedName>
    <definedName name="limpplaca_24_23">#REF!</definedName>
    <definedName name="limpplaca_24_25">#REF!</definedName>
    <definedName name="limpplaca_25">#REF!</definedName>
    <definedName name="limpponte">#REF!</definedName>
    <definedName name="limpponte_13">#REF!</definedName>
    <definedName name="limpponte_13_19">#REF!</definedName>
    <definedName name="limpponte_13_23">#REF!</definedName>
    <definedName name="limpponte_13_25">#REF!</definedName>
    <definedName name="limpponte_15">#REF!</definedName>
    <definedName name="limpponte_15_13">#REF!</definedName>
    <definedName name="limpponte_15_13_19">#REF!</definedName>
    <definedName name="limpponte_15_13_23">#REF!</definedName>
    <definedName name="limpponte_15_13_25">#REF!</definedName>
    <definedName name="limpponte_15_19">#REF!</definedName>
    <definedName name="limpponte_15_23">#REF!</definedName>
    <definedName name="limpponte_15_25">#REF!</definedName>
    <definedName name="limpponte_19">#REF!</definedName>
    <definedName name="limpponte_23">#REF!</definedName>
    <definedName name="limpponte_24">#REF!</definedName>
    <definedName name="limpponte_24_13">#REF!</definedName>
    <definedName name="limpponte_24_13_19">#REF!</definedName>
    <definedName name="limpponte_24_13_23">#REF!</definedName>
    <definedName name="limpponte_24_13_25">#REF!</definedName>
    <definedName name="limpponte_24_19">#REF!</definedName>
    <definedName name="limpponte_24_23">#REF!</definedName>
    <definedName name="limpponte_24_25">#REF!</definedName>
    <definedName name="limpponte_25">#REF!</definedName>
    <definedName name="lista">#REF!</definedName>
    <definedName name="llllllll">#REF!</definedName>
    <definedName name="llllllll_1">llllllll_1</definedName>
    <definedName name="llllllll_2">llllllll_2</definedName>
    <definedName name="llllllll_24">llllllll_24</definedName>
    <definedName name="llllllll_25">llllllll_25</definedName>
    <definedName name="llllllll_4">llllllll_4</definedName>
    <definedName name="llllllll_5">llllllll_5</definedName>
    <definedName name="llllllll_7">llllllll_7</definedName>
    <definedName name="LOC">#REF!</definedName>
    <definedName name="LOCAL">#REF!</definedName>
    <definedName name="lot">#REF!</definedName>
    <definedName name="Lote">#REF!</definedName>
    <definedName name="LP">#REF!</definedName>
    <definedName name="LPTE">#REF!</definedName>
    <definedName name="LPW">#REF!</definedName>
    <definedName name="LPWA">#REF!</definedName>
    <definedName name="LRANJ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 hidden="1">{#N/A,#N/A,FALSE,"MO (2)"}</definedName>
    <definedName name="LUCRO">#REF!</definedName>
    <definedName name="LUCROMATBET">#REF!</definedName>
    <definedName name="LVC">#REF!</definedName>
    <definedName name="LVD">#REF!</definedName>
    <definedName name="M">#REF!</definedName>
    <definedName name="maio19">#REF!</definedName>
    <definedName name="mao_de_obra">#REF!</definedName>
    <definedName name="MÃODEOBRA">#REF!</definedName>
    <definedName name="MARCO">#REF!</definedName>
    <definedName name="Massa">#REF!</definedName>
    <definedName name="massacara">#REF!</definedName>
    <definedName name="mat">#REF!</definedName>
    <definedName name="MATERIAIS">#REF!</definedName>
    <definedName name="MATERIAL">#REF!</definedName>
    <definedName name="Max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D">#REF!</definedName>
    <definedName name="mdoinstal">#REF!</definedName>
    <definedName name="MED">#REF!</definedName>
    <definedName name="MEDD">#REF!</definedName>
    <definedName name="Medição">#REF!</definedName>
    <definedName name="Medição_4">#REF!</definedName>
    <definedName name="MEDICAO7">#N/A</definedName>
    <definedName name="Mediçãoo">#REF!</definedName>
    <definedName name="MedMês95">#N/A</definedName>
    <definedName name="meiofio">#REF!</definedName>
    <definedName name="meiofio_13">#REF!</definedName>
    <definedName name="meiofio_13_19">#REF!</definedName>
    <definedName name="meiofio_13_23">#REF!</definedName>
    <definedName name="meiofio_13_25">#REF!</definedName>
    <definedName name="meiofio_15">#REF!</definedName>
    <definedName name="meiofio_15_13">#REF!</definedName>
    <definedName name="meiofio_15_13_19">#REF!</definedName>
    <definedName name="meiofio_15_13_23">#REF!</definedName>
    <definedName name="meiofio_15_13_25">#REF!</definedName>
    <definedName name="meiofio_15_19">#REF!</definedName>
    <definedName name="meiofio_15_23">#REF!</definedName>
    <definedName name="meiofio_15_25">#REF!</definedName>
    <definedName name="meiofio_19">#REF!</definedName>
    <definedName name="meiofio_23">#REF!</definedName>
    <definedName name="meiofio_24">#REF!</definedName>
    <definedName name="meiofio_24_13">#REF!</definedName>
    <definedName name="meiofio_24_13_19">#REF!</definedName>
    <definedName name="meiofio_24_13_23">#REF!</definedName>
    <definedName name="meiofio_24_13_25">#REF!</definedName>
    <definedName name="meiofio_24_19">#REF!</definedName>
    <definedName name="meiofio_24_23">#REF!</definedName>
    <definedName name="meiofio_24_25">#REF!</definedName>
    <definedName name="meiofio_25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RDA">#REF!</definedName>
    <definedName name="MERDA_2">MERDA_2</definedName>
    <definedName name="MERDA_4">MERDA_4</definedName>
    <definedName name="MES">#REF!</definedName>
    <definedName name="mês">#REF!</definedName>
    <definedName name="Meses">#REF!,#REF!,#REF!,#REF!,#REF!,#REF!,#REF!,#REF!,#REF!,#REF!,#REF!,#REF!</definedName>
    <definedName name="mestre">#REF!</definedName>
    <definedName name="Meu">#REF!</definedName>
    <definedName name="MF">#REF!</definedName>
    <definedName name="Micro">#REF!</definedName>
    <definedName name="misbetbet">#REF!</definedName>
    <definedName name="misbetbet_13">#REF!</definedName>
    <definedName name="misbetbet_13_19">#REF!</definedName>
    <definedName name="misbetbet_13_23">#REF!</definedName>
    <definedName name="misbetbet_13_25">#REF!</definedName>
    <definedName name="misbetbet_15">#REF!</definedName>
    <definedName name="misbetbet_15_13">#REF!</definedName>
    <definedName name="misbetbet_15_13_19">#REF!</definedName>
    <definedName name="misbetbet_15_13_23">#REF!</definedName>
    <definedName name="misbetbet_15_13_25">#REF!</definedName>
    <definedName name="misbetbet_15_13_26">#REF!</definedName>
    <definedName name="misbetbet_15_19">#REF!</definedName>
    <definedName name="misbetbet_15_23">#REF!</definedName>
    <definedName name="misbetbet_15_25">#REF!</definedName>
    <definedName name="misbetbet_15_26">#REF!</definedName>
    <definedName name="misbetbet_19">#REF!</definedName>
    <definedName name="misbetbet_23">#REF!</definedName>
    <definedName name="misbetbet_24">#REF!</definedName>
    <definedName name="misbetbet_24_13">#REF!</definedName>
    <definedName name="misbetbet_24_13_19">#REF!</definedName>
    <definedName name="misbetbet_24_13_23">#REF!</definedName>
    <definedName name="misbetbet_24_13_25">#REF!</definedName>
    <definedName name="misbetbet_24_13_26">#REF!</definedName>
    <definedName name="misbetbet_24_19">#REF!</definedName>
    <definedName name="misbetbet_24_23">#REF!</definedName>
    <definedName name="misbetbet_24_25">#REF!</definedName>
    <definedName name="misbetbet_24_26">#REF!</definedName>
    <definedName name="misbetbet_25">#REF!</definedName>
    <definedName name="misbetusifri">#REF!</definedName>
    <definedName name="misbetusifri_13">#REF!</definedName>
    <definedName name="misbetusifri_13_19">#REF!</definedName>
    <definedName name="misbetusifri_13_23">#REF!</definedName>
    <definedName name="misbetusifri_13_25">#REF!</definedName>
    <definedName name="misbetusifri_13_26">#REF!</definedName>
    <definedName name="misbetusifri_15">#REF!</definedName>
    <definedName name="misbetusifri_15_13">#REF!</definedName>
    <definedName name="misbetusifri_15_13_19">#REF!</definedName>
    <definedName name="misbetusifri_15_13_23">#REF!</definedName>
    <definedName name="misbetusifri_15_13_25">#REF!</definedName>
    <definedName name="misbetusifri_15_13_26">#REF!</definedName>
    <definedName name="misbetusifri_15_19">#REF!</definedName>
    <definedName name="misbetusifri_15_23">#REF!</definedName>
    <definedName name="misbetusifri_15_25">#REF!</definedName>
    <definedName name="misbetusifri_15_26">#REF!</definedName>
    <definedName name="misbetusifri_19">#REF!</definedName>
    <definedName name="misbetusifri_23">#REF!</definedName>
    <definedName name="misbetusifri_24">#REF!</definedName>
    <definedName name="misbetusifri_24_13">#REF!</definedName>
    <definedName name="misbetusifri_24_13_19">#REF!</definedName>
    <definedName name="misbetusifri_24_13_23">#REF!</definedName>
    <definedName name="misbetusifri_24_13_25">#REF!</definedName>
    <definedName name="misbetusifri_24_13_26">#REF!</definedName>
    <definedName name="misbetusifri_24_19">#REF!</definedName>
    <definedName name="misbetusifri_24_23">#REF!</definedName>
    <definedName name="misbetusifri_24_25">#REF!</definedName>
    <definedName name="misbetusifri_24_26">#REF!</definedName>
    <definedName name="misbetusifri_25">#REF!</definedName>
    <definedName name="misbetusifri_26">#REF!</definedName>
    <definedName name="misbetusique">#REF!</definedName>
    <definedName name="misbetusique_13">#REF!</definedName>
    <definedName name="misbetusique_13_19">#REF!</definedName>
    <definedName name="misbetusique_13_23">#REF!</definedName>
    <definedName name="misbetusique_13_25">#REF!</definedName>
    <definedName name="misbetusique_13_26">#REF!</definedName>
    <definedName name="misbetusique_15">#REF!</definedName>
    <definedName name="misbetusique_15_13">#REF!</definedName>
    <definedName name="misbetusique_15_13_19">#REF!</definedName>
    <definedName name="misbetusique_15_13_23">#REF!</definedName>
    <definedName name="misbetusique_15_13_25">#REF!</definedName>
    <definedName name="misbetusique_15_13_26">#REF!</definedName>
    <definedName name="misbetusique_15_19">#REF!</definedName>
    <definedName name="misbetusique_15_23">#REF!</definedName>
    <definedName name="misbetusique_15_25">#REF!</definedName>
    <definedName name="misbetusique_15_26">#REF!</definedName>
    <definedName name="misbetusique_19">#REF!</definedName>
    <definedName name="misbetusique_23">#REF!</definedName>
    <definedName name="misbetusique_24">#REF!</definedName>
    <definedName name="misbetusique_24_13">#REF!</definedName>
    <definedName name="misbetusique_24_13_19">#REF!</definedName>
    <definedName name="misbetusique_24_13_23">#REF!</definedName>
    <definedName name="misbetusique_24_13_25">#REF!</definedName>
    <definedName name="misbetusique_24_13_26">#REF!</definedName>
    <definedName name="misbetusique_24_19">#REF!</definedName>
    <definedName name="misbetusique_24_23">#REF!</definedName>
    <definedName name="misbetusique_24_25">#REF!</definedName>
    <definedName name="misbetusique_24_26">#REF!</definedName>
    <definedName name="misbetusique_25">#REF!</definedName>
    <definedName name="misbetusique_26">#REF!</definedName>
    <definedName name="mmm">#REF!</definedName>
    <definedName name="mmm_19">#REF!</definedName>
    <definedName name="mmm_20">#REF!</definedName>
    <definedName name="mmm_23">#REF!</definedName>
    <definedName name="mmm_25">#REF!</definedName>
    <definedName name="mmmm">#REF!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O">#REF!</definedName>
    <definedName name="mob" hidden="1">{#N/A,#N/A,TRUE,"Serviços"}</definedName>
    <definedName name="mobra">#REF!</definedName>
    <definedName name="MODELO">#N/A</definedName>
    <definedName name="módulo1.Extenso">#N/A</definedName>
    <definedName name="módulo1.Extenso_1">módulo1.Extenso_1</definedName>
    <definedName name="módulo1.Extenso_12">módulo1.Extenso_12</definedName>
    <definedName name="módulo1.Extenso_13">módulo1.Extenso_13</definedName>
    <definedName name="módulo1.Extenso_14">módulo1.Extenso_14</definedName>
    <definedName name="módulo1.Extenso_2">módulo1.Extenso_2</definedName>
    <definedName name="módulo1.Extenso_20">módulo1.Extenso_20</definedName>
    <definedName name="módulo1.Extenso_21">módulo1.Extenso_21</definedName>
    <definedName name="módulo1.Extenso_22">módulo1.Extenso_22</definedName>
    <definedName name="módulo1.Extenso_23">módulo1.Extenso_23</definedName>
    <definedName name="módulo1.Extenso_24">módulo1.Extenso_24</definedName>
    <definedName name="módulo1.Extenso_25">módulo1.Extenso_25</definedName>
    <definedName name="módulo1.Extenso_26">módulo1.Extenso_26</definedName>
    <definedName name="módulo1.Extenso_27">módulo1.Extenso_27</definedName>
    <definedName name="módulo1.Extenso_28">módulo1.Extenso_28</definedName>
    <definedName name="módulo1.Extenso_29">módulo1.Extenso_29</definedName>
    <definedName name="módulo1.Extenso_3">módulo1.Extenso_3</definedName>
    <definedName name="módulo1.Extenso_30">módulo1.Extenso_30</definedName>
    <definedName name="módulo1.Extenso_31">módulo1.Extenso_31</definedName>
    <definedName name="módulo1.Extenso_32">módulo1.Extenso_32</definedName>
    <definedName name="módulo1.Extenso_33">módulo1.Extenso_33</definedName>
    <definedName name="módulo1.Extenso_34">módulo1.Extenso_34</definedName>
    <definedName name="módulo1.Extenso_35">módulo1.Extenso_35</definedName>
    <definedName name="módulo1.Extenso_36">módulo1.Extenso_36</definedName>
    <definedName name="módulo1.Extenso_4">#N/A</definedName>
    <definedName name="módulo1.Extenso_5">módulo1.Extenso_5</definedName>
    <definedName name="módulo1.Extenso_6">módulo1.Extenso_6</definedName>
    <definedName name="módulo1.Extenso_7">módulo1.Extenso_7</definedName>
    <definedName name="módulo1.Extenso_8">módulo1.Extenso_8</definedName>
    <definedName name="módulo1.Extenso_9">módulo1.Extenso_9</definedName>
    <definedName name="Moeda">#REF!</definedName>
    <definedName name="MoedaVal">#REF!</definedName>
    <definedName name="mon">#REF!</definedName>
    <definedName name="MP">#REF!</definedName>
    <definedName name="MSICRO">#REF!</definedName>
    <definedName name="MT">#REF!</definedName>
    <definedName name="MT__DEPARTAMENTO_NACIONAL_DE_ESTRADAS_DE_RODAGEM">#REF!</definedName>
    <definedName name="N">#REF!</definedName>
    <definedName name="N.">#REF!</definedName>
    <definedName name="N..">#REF!</definedName>
    <definedName name="Natal">#N/A</definedName>
    <definedName name="NLEq" hidden="1">4</definedName>
    <definedName name="NLMo" hidden="1">6</definedName>
    <definedName name="NLMp" hidden="1">5</definedName>
    <definedName name="NLTr" hidden="1">3</definedName>
    <definedName name="NN">#REF!</definedName>
    <definedName name="nnn">#REF!</definedName>
    <definedName name="nnnn">#REF!</definedName>
    <definedName name="NNNNN">#REF!</definedName>
    <definedName name="nome">#REF!</definedName>
    <definedName name="Nomes">#REF!</definedName>
    <definedName name="Nossa_Senhora">#N/A</definedName>
    <definedName name="novo" hidden="1">{#N/A,#N/A,FALSE,"Planilha";#N/A,#N/A,FALSE,"Resumo";#N/A,#N/A,FALSE,"Fisico";#N/A,#N/A,FALSE,"Financeiro";#N/A,#N/A,FALSE,"Financeiro"}</definedName>
    <definedName name="NOVOS">#REF!</definedName>
    <definedName name="NTEI">#REF!</definedName>
    <definedName name="NTEI_24">#REF!</definedName>
    <definedName name="NTEI_26">#REF!</definedName>
    <definedName name="NTEI_27">#REF!</definedName>
    <definedName name="NTEI_9">#REF!</definedName>
    <definedName name="NUMED">#REF!</definedName>
    <definedName name="OAE">#REF!</definedName>
    <definedName name="objeto">#REF!</definedName>
    <definedName name="Obra" hidden="1">""</definedName>
    <definedName name="OLEO">#REF!</definedName>
    <definedName name="onibus">#N/A</definedName>
    <definedName name="OnOff" hidden="1">"ON"</definedName>
    <definedName name="OPA">#REF!</definedName>
    <definedName name="OPA_24">#REF!</definedName>
    <definedName name="OPA_26">#REF!</definedName>
    <definedName name="OPA_27">#REF!</definedName>
    <definedName name="OPA_9">#REF!</definedName>
    <definedName name="ope">#REF!</definedName>
    <definedName name="operabate">#REF!</definedName>
    <definedName name="ORÇA">#REF!</definedName>
    <definedName name="orçamrest" hidden="1">{#N/A,#N/A,TRUE,"Serviços"}</definedName>
    <definedName name="orçamrest_1" hidden="1">{#N/A,#N/A,TRUE,"Serviços"}</definedName>
    <definedName name="orçamrestt" hidden="1">{#N/A,#N/A,TRUE,"Serviços"}</definedName>
    <definedName name="orcrig">#REF!</definedName>
    <definedName name="Ordem">#REF!</definedName>
    <definedName name="orgao">#REF!</definedName>
    <definedName name="Origem">#REF!</definedName>
    <definedName name="OUTR">#REF!</definedName>
    <definedName name="OUTROS" hidden="1">{"'INDICE'!$A$1:$K$78"}</definedName>
    <definedName name="OVER_FINAN">#REF!</definedName>
    <definedName name="P_1A0141801">#REF!</definedName>
    <definedName name="P_1A0141801_33">#REF!</definedName>
    <definedName name="P_1A0141801_9">#REF!</definedName>
    <definedName name="P_1A0172002">#REF!</definedName>
    <definedName name="P_1A0172002_19">#REF!</definedName>
    <definedName name="P_1A0172002_25">#REF!</definedName>
    <definedName name="P_1A0172002_33">#REF!</definedName>
    <definedName name="P_1A0172002_9">#REF!</definedName>
    <definedName name="p_cap20mbuq">#REF!</definedName>
    <definedName name="p_cap5070">#REF!</definedName>
    <definedName name="p_cm30rp">#REF!</definedName>
    <definedName name="P_Cristo">Dom_Páscoa-2</definedName>
    <definedName name="P_Rep">#N/A</definedName>
    <definedName name="p_rl1claf">#REF!</definedName>
    <definedName name="p_rl1claf_13">#REF!</definedName>
    <definedName name="p_rl1claf_13_19">#REF!</definedName>
    <definedName name="p_rl1claf_13_23">#REF!</definedName>
    <definedName name="p_rl1claf_13_25">#REF!</definedName>
    <definedName name="p_rl1claf_19">#REF!</definedName>
    <definedName name="p_rl1claf_23">#REF!</definedName>
    <definedName name="p_rl1claf_24">#REF!</definedName>
    <definedName name="p_rl1claf_24_13">#REF!</definedName>
    <definedName name="p_rl1claf_24_13_19">#REF!</definedName>
    <definedName name="p_rl1claf_24_13_23">#REF!</definedName>
    <definedName name="p_rl1claf_24_13_25">#REF!</definedName>
    <definedName name="p_rl1claf_24_19">#REF!</definedName>
    <definedName name="p_rl1claf_24_23">#REF!</definedName>
    <definedName name="p_rl1claf_24_25">#REF!</definedName>
    <definedName name="p_rl1claf_25">#REF!</definedName>
    <definedName name="p_rl1cmicro15">#REF!</definedName>
    <definedName name="p_rm1cmbb">#REF!</definedName>
    <definedName name="p_rm1cmbb_13">#REF!</definedName>
    <definedName name="p_rm1cmbb_13_19">#REF!</definedName>
    <definedName name="p_rm1cmbb_13_23">#REF!</definedName>
    <definedName name="p_rm1cmbb_13_25">#REF!</definedName>
    <definedName name="p_rm1cmbb_19">#REF!</definedName>
    <definedName name="p_rm1cmbb_23">#REF!</definedName>
    <definedName name="p_rm1cmbb_24">#REF!</definedName>
    <definedName name="p_rm1cmbb_24_13">#REF!</definedName>
    <definedName name="p_rm1cmbb_24_13_19">#REF!</definedName>
    <definedName name="p_rm1cmbb_24_13_23">#REF!</definedName>
    <definedName name="p_rm1cmbb_24_13_25">#REF!</definedName>
    <definedName name="p_rm1cmbb_24_19">#REF!</definedName>
    <definedName name="p_rm1cmbb_24_23">#REF!</definedName>
    <definedName name="p_rm1cmbb_24_25">#REF!</definedName>
    <definedName name="p_rm1cmbb_25">#REF!</definedName>
    <definedName name="p_rm1cmbuf">#REF!</definedName>
    <definedName name="p_rm1cmbuf_13">#REF!</definedName>
    <definedName name="p_rm1cmbuf_13_19">#REF!</definedName>
    <definedName name="p_rm1cmbuf_13_23">#REF!</definedName>
    <definedName name="p_rm1cmbuf_13_25">#REF!</definedName>
    <definedName name="p_rm1cmbuf_19">#REF!</definedName>
    <definedName name="p_rm1cmbuf_23">#REF!</definedName>
    <definedName name="p_rm1cmbuf_24">#REF!</definedName>
    <definedName name="p_rm1cmbuf_24_13">#REF!</definedName>
    <definedName name="p_rm1cmbuf_24_13_19">#REF!</definedName>
    <definedName name="p_rm1cmbuf_24_13_23">#REF!</definedName>
    <definedName name="p_rm1cmbuf_24_13_25">#REF!</definedName>
    <definedName name="p_rm1cmbuf_24_19">#REF!</definedName>
    <definedName name="p_rm1cmbuf_24_23">#REF!</definedName>
    <definedName name="p_rm1cmbuf_24_25">#REF!</definedName>
    <definedName name="p_rm1cmbuf_25">#REF!</definedName>
    <definedName name="p_rr1ccd">#REF!</definedName>
    <definedName name="p_rr1ccd_13">#REF!</definedName>
    <definedName name="p_rr1ccd_13_19">#REF!</definedName>
    <definedName name="p_rr1ccd_13_23">#REF!</definedName>
    <definedName name="p_rr1ccd_13_25">#REF!</definedName>
    <definedName name="p_rr1ccd_15">#REF!</definedName>
    <definedName name="p_rr1ccd_15_13">#REF!</definedName>
    <definedName name="p_rr1ccd_15_13_19">#REF!</definedName>
    <definedName name="p_rr1ccd_15_13_23">#REF!</definedName>
    <definedName name="p_rr1ccd_15_13_25">#REF!</definedName>
    <definedName name="p_rr1ccd_15_19">#REF!</definedName>
    <definedName name="p_rr1ccd_15_23">#REF!</definedName>
    <definedName name="p_rr1ccd_15_25">#REF!</definedName>
    <definedName name="p_rr1ccd_19">#REF!</definedName>
    <definedName name="p_rr1ccd_23">#REF!</definedName>
    <definedName name="p_rr1ccd_24">#REF!</definedName>
    <definedName name="p_rr1ccd_24_13">#REF!</definedName>
    <definedName name="p_rr1ccd_24_13_19">#REF!</definedName>
    <definedName name="p_rr1ccd_24_13_23">#REF!</definedName>
    <definedName name="p_rr1ccd_24_13_25">#REF!</definedName>
    <definedName name="p_rr1ccd_24_19">#REF!</definedName>
    <definedName name="p_rr1ccd_24_23">#REF!</definedName>
    <definedName name="p_rr1ccd_24_25">#REF!</definedName>
    <definedName name="p_rr1ccd_25">#REF!</definedName>
    <definedName name="p_rr1cpl">#REF!</definedName>
    <definedName name="p_rr1cpl_13">#REF!</definedName>
    <definedName name="p_rr1cpl_13_19">#REF!</definedName>
    <definedName name="p_rr1cpl_13_23">#REF!</definedName>
    <definedName name="p_rr1cpl_13_25">#REF!</definedName>
    <definedName name="p_rr1cpl_19">#REF!</definedName>
    <definedName name="p_rr1cpl_23">#REF!</definedName>
    <definedName name="p_rr1cpl_24">#REF!</definedName>
    <definedName name="p_rr1cpl_24_13">#REF!</definedName>
    <definedName name="p_rr1cpl_24_13_19">#REF!</definedName>
    <definedName name="p_rr1cpl_24_13_23">#REF!</definedName>
    <definedName name="p_rr1cpl_24_13_25">#REF!</definedName>
    <definedName name="p_rr1cpl_24_19">#REF!</definedName>
    <definedName name="p_rr1cpl_24_23">#REF!</definedName>
    <definedName name="p_rr1cpl_24_25">#REF!</definedName>
    <definedName name="p_rr1cpl_25">#REF!</definedName>
    <definedName name="p_rr1ctb">#REF!</definedName>
    <definedName name="p_rr1ctbemerg">#REF!</definedName>
    <definedName name="p_rr2ccsa">#REF!</definedName>
    <definedName name="p_rr2ccsa_13">#REF!</definedName>
    <definedName name="p_rr2ccsa_13_19">#REF!</definedName>
    <definedName name="p_rr2ccsa_13_23">#REF!</definedName>
    <definedName name="p_rr2ccsa_13_25">#REF!</definedName>
    <definedName name="p_rr2ccsa_19">#REF!</definedName>
    <definedName name="p_rr2ccsa_23">#REF!</definedName>
    <definedName name="p_rr2ccsa_24">#REF!</definedName>
    <definedName name="p_rr2ccsa_24_13">#REF!</definedName>
    <definedName name="p_rr2ccsa_24_13_19">#REF!</definedName>
    <definedName name="p_rr2ccsa_24_13_23">#REF!</definedName>
    <definedName name="p_rr2ccsa_24_13_25">#REF!</definedName>
    <definedName name="p_rr2ccsa_24_19">#REF!</definedName>
    <definedName name="p_rr2ccsa_24_23">#REF!</definedName>
    <definedName name="p_rr2ccsa_24_25">#REF!</definedName>
    <definedName name="p_rr2ccsa_25">#REF!</definedName>
    <definedName name="p_rr2ctsd">#REF!</definedName>
    <definedName name="p_rr2ctsd_13">#REF!</definedName>
    <definedName name="p_rr2ctsd_13_19">#REF!</definedName>
    <definedName name="p_rr2ctsd_13_23">#REF!</definedName>
    <definedName name="p_rr2ctsd_13_25">#REF!</definedName>
    <definedName name="p_rr2ctsd_19">#REF!</definedName>
    <definedName name="p_rr2ctsd_23">#REF!</definedName>
    <definedName name="p_rr2ctsd_24">#REF!</definedName>
    <definedName name="p_rr2ctsd_24_13">#REF!</definedName>
    <definedName name="p_rr2ctsd_24_13_19">#REF!</definedName>
    <definedName name="p_rr2ctsd_24_13_23">#REF!</definedName>
    <definedName name="p_rr2ctsd_24_13_25">#REF!</definedName>
    <definedName name="p_rr2ctsd_24_19">#REF!</definedName>
    <definedName name="p_rr2ctsd_24_23">#REF!</definedName>
    <definedName name="p_rr2ctsd_24_25">#REF!</definedName>
    <definedName name="p_rr2ctsd_25">#REF!</definedName>
    <definedName name="p_rr2ctss">#REF!</definedName>
    <definedName name="p08.300.01">#REF!</definedName>
    <definedName name="pa_rl1cmicro15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raf">#REF!</definedName>
    <definedName name="paraf_13">#REF!</definedName>
    <definedName name="paraf_13_19">#REF!</definedName>
    <definedName name="paraf_13_23">#REF!</definedName>
    <definedName name="paraf_13_25">#REF!</definedName>
    <definedName name="paraf_15">#REF!</definedName>
    <definedName name="paraf_15_13">#REF!</definedName>
    <definedName name="paraf_15_13_19">#REF!</definedName>
    <definedName name="paraf_15_13_23">#REF!</definedName>
    <definedName name="paraf_15_13_25">#REF!</definedName>
    <definedName name="paraf_15_19">#REF!</definedName>
    <definedName name="paraf_15_23">#REF!</definedName>
    <definedName name="paraf_15_25">#REF!</definedName>
    <definedName name="paraf_19">#REF!</definedName>
    <definedName name="paraf_23">#REF!</definedName>
    <definedName name="paraf_24">#REF!</definedName>
    <definedName name="paraf_24_13">#REF!</definedName>
    <definedName name="paraf_24_13_19">#REF!</definedName>
    <definedName name="paraf_24_13_23">#REF!</definedName>
    <definedName name="paraf_24_13_25">#REF!</definedName>
    <definedName name="paraf_24_19">#REF!</definedName>
    <definedName name="paraf_24_23">#REF!</definedName>
    <definedName name="paraf_24_25">#REF!</definedName>
    <definedName name="paraf_25">#REF!</definedName>
    <definedName name="paraf4">#REF!</definedName>
    <definedName name="paraf4_13">#REF!</definedName>
    <definedName name="paraf4_13_19">#REF!</definedName>
    <definedName name="paraf4_13_23">#REF!</definedName>
    <definedName name="paraf4_13_25">#REF!</definedName>
    <definedName name="paraf4_15">#REF!</definedName>
    <definedName name="paraf4_15_13">#REF!</definedName>
    <definedName name="paraf4_15_13_19">#REF!</definedName>
    <definedName name="paraf4_15_13_23">#REF!</definedName>
    <definedName name="paraf4_15_13_25">#REF!</definedName>
    <definedName name="paraf4_15_19">#REF!</definedName>
    <definedName name="paraf4_15_23">#REF!</definedName>
    <definedName name="paraf4_15_25">#REF!</definedName>
    <definedName name="paraf4_19">#REF!</definedName>
    <definedName name="paraf4_23">#REF!</definedName>
    <definedName name="paraf4_24">#REF!</definedName>
    <definedName name="paraf4_24_13">#REF!</definedName>
    <definedName name="paraf4_24_13_19">#REF!</definedName>
    <definedName name="paraf4_24_13_23">#REF!</definedName>
    <definedName name="paraf4_24_13_25">#REF!</definedName>
    <definedName name="paraf4_24_19">#REF!</definedName>
    <definedName name="paraf4_24_23">#REF!</definedName>
    <definedName name="paraf4_24_25">#REF!</definedName>
    <definedName name="paraf4_25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áscoa">#REF!</definedName>
    <definedName name="PassaExtenso">#REF!</definedName>
    <definedName name="PassaExtenso___0">NA()</definedName>
    <definedName name="PassaExtenso___3">NA()</definedName>
    <definedName name="PassaExtenso_11">#N/A</definedName>
    <definedName name="PassaExtenso_13">#N/A</definedName>
    <definedName name="PassaExtenso_19">#N/A</definedName>
    <definedName name="PassaExtenso_21">#N/A</definedName>
    <definedName name="PassaExtenso_21_11">#N/A</definedName>
    <definedName name="PassaExtenso_21_13">#N/A</definedName>
    <definedName name="PassaExtenso_21_19">#N/A</definedName>
    <definedName name="PassaExtenso_21_2">#N/A</definedName>
    <definedName name="PassaExtenso_21_3">#N/A</definedName>
    <definedName name="PassaExtenso_21_4">#N/A</definedName>
    <definedName name="PassaExtenso_21_4_19">#N/A</definedName>
    <definedName name="PassaExtenso_21_7">#N/A</definedName>
    <definedName name="PassaExtenso_24">#REF!</definedName>
    <definedName name="PassaExtenso_25">#N/A</definedName>
    <definedName name="PassaExtenso_25_11">#N/A</definedName>
    <definedName name="PassaExtenso_25_13">#N/A</definedName>
    <definedName name="PassaExtenso_25_19">#N/A</definedName>
    <definedName name="PassaExtenso_25_2">#N/A</definedName>
    <definedName name="PassaExtenso_25_3">#N/A</definedName>
    <definedName name="PassaExtenso_25_4">#N/A</definedName>
    <definedName name="PassaExtenso_25_4_19">#N/A</definedName>
    <definedName name="PassaExtenso_25_7">#N/A</definedName>
    <definedName name="PassaExtenso_26">#REF!</definedName>
    <definedName name="PassaExtenso_27">#REF!</definedName>
    <definedName name="PassaExtenso_34">#N/A</definedName>
    <definedName name="PassaExtenso_34_11">#N/A</definedName>
    <definedName name="PassaExtenso_34_13">#N/A</definedName>
    <definedName name="PassaExtenso_34_19">#N/A</definedName>
    <definedName name="PassaExtenso_34_2">#N/A</definedName>
    <definedName name="PassaExtenso_34_3">#N/A</definedName>
    <definedName name="PassaExtenso_34_4">#N/A</definedName>
    <definedName name="PassaExtenso_34_4_19">#N/A</definedName>
    <definedName name="PassaExtenso_34_7">#N/A</definedName>
    <definedName name="PassaExtenso_38">#N/A</definedName>
    <definedName name="PassaExtenso_38_11">#N/A</definedName>
    <definedName name="PassaExtenso_38_13">#N/A</definedName>
    <definedName name="PassaExtenso_38_19">#N/A</definedName>
    <definedName name="PassaExtenso_38_2">#N/A</definedName>
    <definedName name="PassaExtenso_38_3">#N/A</definedName>
    <definedName name="PassaExtenso_38_4">#N/A</definedName>
    <definedName name="PassaExtenso_38_4_19">#N/A</definedName>
    <definedName name="PassaExtenso_38_7">#N/A</definedName>
    <definedName name="PassaExtenso_9">#REF!</definedName>
    <definedName name="patoetapa">#REF!</definedName>
    <definedName name="PAUTO">#REF!</definedName>
    <definedName name="paux">#REF!</definedName>
    <definedName name="pav">#REF!</definedName>
    <definedName name="PAVIM">#REF!</definedName>
    <definedName name="PAVIMENTONOVO">#REF!</definedName>
    <definedName name="PCAI">#REF!</definedName>
    <definedName name="PCAP20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A">#REF!</definedName>
    <definedName name="ped">#REF!</definedName>
    <definedName name="pedreiro">#REF!</definedName>
    <definedName name="PEJ">#REF!</definedName>
    <definedName name="peliculaexp">#REF!</definedName>
    <definedName name="peliculaexp_13">#REF!</definedName>
    <definedName name="peliculaexp_13_19">#REF!</definedName>
    <definedName name="peliculaexp_13_23">#REF!</definedName>
    <definedName name="peliculaexp_13_25">#REF!</definedName>
    <definedName name="peliculaexp_15">#REF!</definedName>
    <definedName name="peliculaexp_15_13">#REF!</definedName>
    <definedName name="peliculaexp_15_13_19">#REF!</definedName>
    <definedName name="peliculaexp_15_13_23">#REF!</definedName>
    <definedName name="peliculaexp_15_13_25">#REF!</definedName>
    <definedName name="peliculaexp_15_19">#REF!</definedName>
    <definedName name="peliculaexp_15_23">#REF!</definedName>
    <definedName name="peliculaexp_15_25">#REF!</definedName>
    <definedName name="peliculaexp_19">#REF!</definedName>
    <definedName name="peliculaexp_23">#REF!</definedName>
    <definedName name="peliculaexp_24">#REF!</definedName>
    <definedName name="peliculaexp_24_13">#REF!</definedName>
    <definedName name="peliculaexp_24_13_19">#REF!</definedName>
    <definedName name="peliculaexp_24_13_23">#REF!</definedName>
    <definedName name="peliculaexp_24_13_25">#REF!</definedName>
    <definedName name="peliculaexp_24_19">#REF!</definedName>
    <definedName name="peliculaexp_24_23">#REF!</definedName>
    <definedName name="peliculaexp_24_25">#REF!</definedName>
    <definedName name="peliculaexp_25">#REF!</definedName>
    <definedName name="peliculainc">#REF!</definedName>
    <definedName name="peliculainc_13">#REF!</definedName>
    <definedName name="peliculainc_13_19">#REF!</definedName>
    <definedName name="peliculainc_13_23">#REF!</definedName>
    <definedName name="peliculainc_13_25">#REF!</definedName>
    <definedName name="peliculainc_15">#REF!</definedName>
    <definedName name="peliculainc_15_13">#REF!</definedName>
    <definedName name="peliculainc_15_13_19">#REF!</definedName>
    <definedName name="peliculainc_15_13_23">#REF!</definedName>
    <definedName name="peliculainc_15_13_25">#REF!</definedName>
    <definedName name="peliculainc_15_19">#REF!</definedName>
    <definedName name="peliculainc_15_23">#REF!</definedName>
    <definedName name="peliculainc_15_25">#REF!</definedName>
    <definedName name="peliculainc_19">#REF!</definedName>
    <definedName name="peliculainc_23">#REF!</definedName>
    <definedName name="peliculainc_24">#REF!</definedName>
    <definedName name="peliculainc_24_13">#REF!</definedName>
    <definedName name="peliculainc_24_13_19">#REF!</definedName>
    <definedName name="peliculainc_24_13_23">#REF!</definedName>
    <definedName name="peliculainc_24_13_25">#REF!</definedName>
    <definedName name="peliculainc_24_19">#REF!</definedName>
    <definedName name="peliculainc_24_23">#REF!</definedName>
    <definedName name="peliculainc_24_25">#REF!</definedName>
    <definedName name="peliculainc_25">#REF!</definedName>
    <definedName name="PEMN">#REF!</definedName>
    <definedName name="PEN">#REF!</definedName>
    <definedName name="pesquisa">#REF!</definedName>
    <definedName name="pesquisa_4">#REF!</definedName>
    <definedName name="pesquisa1">#REF!</definedName>
    <definedName name="pesquisaa">#REF!</definedName>
    <definedName name="PESSO">#REF!</definedName>
    <definedName name="PG">#REF!</definedName>
    <definedName name="PGP">#REF!</definedName>
    <definedName name="pinturas">#REF!</definedName>
    <definedName name="PISTA" hidden="1">{#N/A,#N/A,TRUE,"Serviços"}</definedName>
    <definedName name="pju">#REF!</definedName>
    <definedName name="PL">#REF!</definedName>
    <definedName name="PL_4">#REF!</definedName>
    <definedName name="PL_DNER_BARREIRO">#REF!</definedName>
    <definedName name="PL_PB_BARREIRO">#REF!</definedName>
    <definedName name="PLA">#REF!</definedName>
    <definedName name="PLACA">#REF!</definedName>
    <definedName name="PLAN">#REF!</definedName>
    <definedName name="Plan1">#REF!</definedName>
    <definedName name="PLANEJADA">#REF!</definedName>
    <definedName name="PLANILHA">#REF!</definedName>
    <definedName name="PLBU">#REF!</definedName>
    <definedName name="PLCD">#REF!</definedName>
    <definedName name="PLCD97">#REF!</definedName>
    <definedName name="PLDA">#REF!</definedName>
    <definedName name="pldner">#REF!</definedName>
    <definedName name="PLIQ">#REF!</definedName>
    <definedName name="pliq1">#REF!</definedName>
    <definedName name="PLL">#REF!</definedName>
    <definedName name="PLMBUQ">#REF!</definedName>
    <definedName name="plpb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OLIM">#REF!</definedName>
    <definedName name="PONTE">#REF!</definedName>
    <definedName name="ponteest1650">#REF!</definedName>
    <definedName name="ponteest856">#REF!</definedName>
    <definedName name="ponteest894">#REF!</definedName>
    <definedName name="ponto">#N/A</definedName>
    <definedName name="popopopo" hidden="1">{#N/A,#N/A,FALSE,"MO (2)"}</definedName>
    <definedName name="Posição">#REF!</definedName>
    <definedName name="PPEN">#REF!</definedName>
    <definedName name="PPL">#REF!</definedName>
    <definedName name="PPLA">#REF!</definedName>
    <definedName name="PPLT">#REF!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>#REF!</definedName>
    <definedName name="PrdAux">#REF!</definedName>
    <definedName name="PRDM">#REF!</definedName>
    <definedName name="PRECO">#REF!</definedName>
    <definedName name="preco1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#REF!</definedName>
    <definedName name="PRECP">#REF!</definedName>
    <definedName name="PRECREV">#REF!</definedName>
    <definedName name="PREGO">#REF!</definedName>
    <definedName name="PREMN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Area">#REF!</definedName>
    <definedName name="Print_Area_MI">#REF!</definedName>
    <definedName name="Print_Area_MI_10">#REF!</definedName>
    <definedName name="Print_Area_MI_11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2">#REF!</definedName>
    <definedName name="Print_Area_MI_19">#REF!</definedName>
    <definedName name="Print_Area_MI_20">#REF!</definedName>
    <definedName name="Print_Area_MI_21">#REF!</definedName>
    <definedName name="Print_Area_MI_21_19">#REF!</definedName>
    <definedName name="Print_Area_MI_23">#REF!</definedName>
    <definedName name="Print_Area_MI_25">#REF!</definedName>
    <definedName name="Print_Area_MI_4">#REF!</definedName>
    <definedName name="Print_Area_MI_5">#REF!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9">#REF!</definedName>
    <definedName name="Print_Area_MI_9_10">#REF!</definedName>
    <definedName name="Print_Area_MI_9_19">#REF!</definedName>
    <definedName name="Print_Area_MI_9_20">#REF!</definedName>
    <definedName name="Print_Area_MI_9_23">#REF!</definedName>
    <definedName name="Print_Area_MI_9_25">#REF!</definedName>
    <definedName name="Print_Area_MII">#REF!</definedName>
    <definedName name="PRINT_TITLES_MI">#REF!</definedName>
    <definedName name="PRINT_TITLES_MI_19">#REF!</definedName>
    <definedName name="PRINT_TITLES_MI_4">#REF!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M1C">#REF!</definedName>
    <definedName name="PRMN">#REF!</definedName>
    <definedName name="processo">#REF!</definedName>
    <definedName name="PROD_1" hidden="1">{#N/A,#N/A,TRUE,"Serviços"}</definedName>
    <definedName name="PROD_1_1" hidden="1">{#N/A,#N/A,TRUE,"Serviços"}</definedName>
    <definedName name="PROD_11" hidden="1">{#N/A,#N/A,TRUE,"Serviços"}</definedName>
    <definedName name="ProdAnexo">#REF!</definedName>
    <definedName name="ProdNome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>#REF!</definedName>
    <definedName name="ProteçãoAmbiental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RZ">#REF!</definedName>
    <definedName name="PSCB">#REF!</definedName>
    <definedName name="PSERVIÇOS">#REF!</definedName>
    <definedName name="PSINAL">#REF!</definedName>
    <definedName name="PST">#REF!</definedName>
    <definedName name="pt_cap20mbuq">#REF!</definedName>
    <definedName name="pt_cm30rp">#REF!</definedName>
    <definedName name="pt_rl1claf">#REF!</definedName>
    <definedName name="pt_rl1claf_13">#REF!</definedName>
    <definedName name="pt_rl1claf_13_19">#REF!</definedName>
    <definedName name="pt_rl1claf_13_23">#REF!</definedName>
    <definedName name="pt_rl1claf_13_25">#REF!</definedName>
    <definedName name="pt_rl1claf_19">#REF!</definedName>
    <definedName name="pt_rl1claf_23">#REF!</definedName>
    <definedName name="pt_rl1claf_24">#REF!</definedName>
    <definedName name="pt_rl1claf_24_13">#REF!</definedName>
    <definedName name="pt_rl1claf_24_13_19">#REF!</definedName>
    <definedName name="pt_rl1claf_24_13_23">#REF!</definedName>
    <definedName name="pt_rl1claf_24_13_25">#REF!</definedName>
    <definedName name="pt_rl1claf_24_19">#REF!</definedName>
    <definedName name="pt_rl1claf_24_23">#REF!</definedName>
    <definedName name="pt_rl1claf_24_25">#REF!</definedName>
    <definedName name="pt_rl1claf_25">#REF!</definedName>
    <definedName name="pt_rm1cmbb">#REF!</definedName>
    <definedName name="pt_rm1cmbb_13">#REF!</definedName>
    <definedName name="pt_rm1cmbb_13_19">#REF!</definedName>
    <definedName name="pt_rm1cmbb_13_23">#REF!</definedName>
    <definedName name="pt_rm1cmbb_13_25">#REF!</definedName>
    <definedName name="pt_rm1cmbb_19">#REF!</definedName>
    <definedName name="pt_rm1cmbb_23">#REF!</definedName>
    <definedName name="pt_rm1cmbb_24">#REF!</definedName>
    <definedName name="pt_rm1cmbb_24_13">#REF!</definedName>
    <definedName name="pt_rm1cmbb_24_13_19">#REF!</definedName>
    <definedName name="pt_rm1cmbb_24_13_23">#REF!</definedName>
    <definedName name="pt_rm1cmbb_24_13_25">#REF!</definedName>
    <definedName name="pt_rm1cmbb_24_19">#REF!</definedName>
    <definedName name="pt_rm1cmbb_24_23">#REF!</definedName>
    <definedName name="pt_rm1cmbb_24_25">#REF!</definedName>
    <definedName name="pt_rm1cmbb_25">#REF!</definedName>
    <definedName name="pt_rm1cmbuf">#REF!</definedName>
    <definedName name="pt_rm1cmbuf_13">#REF!</definedName>
    <definedName name="pt_rm1cmbuf_13_19">#REF!</definedName>
    <definedName name="pt_rm1cmbuf_13_23">#REF!</definedName>
    <definedName name="pt_rm1cmbuf_13_25">#REF!</definedName>
    <definedName name="pt_rm1cmbuf_19">#REF!</definedName>
    <definedName name="pt_rm1cmbuf_23">#REF!</definedName>
    <definedName name="pt_rm1cmbuf_24">#REF!</definedName>
    <definedName name="pt_rm1cmbuf_24_13">#REF!</definedName>
    <definedName name="pt_rm1cmbuf_24_13_19">#REF!</definedName>
    <definedName name="pt_rm1cmbuf_24_13_23">#REF!</definedName>
    <definedName name="pt_rm1cmbuf_24_13_25">#REF!</definedName>
    <definedName name="pt_rm1cmbuf_24_19">#REF!</definedName>
    <definedName name="pt_rm1cmbuf_24_23">#REF!</definedName>
    <definedName name="pt_rm1cmbuf_24_25">#REF!</definedName>
    <definedName name="pt_rm1cmbuf_25">#REF!</definedName>
    <definedName name="pt_rr1cpl">#REF!</definedName>
    <definedName name="pt_rr1cpl_13">#REF!</definedName>
    <definedName name="pt_rr1cpl_13_19">#REF!</definedName>
    <definedName name="pt_rr1cpl_13_23">#REF!</definedName>
    <definedName name="pt_rr1cpl_13_25">#REF!</definedName>
    <definedName name="pt_rr1cpl_19">#REF!</definedName>
    <definedName name="pt_rr1cpl_23">#REF!</definedName>
    <definedName name="pt_rr1cpl_24">#REF!</definedName>
    <definedName name="pt_rr1cpl_24_13">#REF!</definedName>
    <definedName name="pt_rr1cpl_24_13_19">#REF!</definedName>
    <definedName name="pt_rr1cpl_24_13_23">#REF!</definedName>
    <definedName name="pt_rr1cpl_24_13_25">#REF!</definedName>
    <definedName name="pt_rr1cpl_24_19">#REF!</definedName>
    <definedName name="pt_rr1cpl_24_23">#REF!</definedName>
    <definedName name="pt_rr1cpl_24_25">#REF!</definedName>
    <definedName name="pt_rr1cpl_25">#REF!</definedName>
    <definedName name="pt_rr1ctb">#REF!</definedName>
    <definedName name="pt_rr1ctbemerg">#REF!</definedName>
    <definedName name="pt_rr2ccsa">#REF!</definedName>
    <definedName name="pt_rr2ccsa_13">#REF!</definedName>
    <definedName name="pt_rr2ccsa_13_19">#REF!</definedName>
    <definedName name="pt_rr2ccsa_13_23">#REF!</definedName>
    <definedName name="pt_rr2ccsa_13_25">#REF!</definedName>
    <definedName name="pt_rr2ccsa_19">#REF!</definedName>
    <definedName name="pt_rr2ccsa_23">#REF!</definedName>
    <definedName name="pt_rr2ccsa_24">#REF!</definedName>
    <definedName name="pt_rr2ccsa_24_13">#REF!</definedName>
    <definedName name="pt_rr2ccsa_24_13_19">#REF!</definedName>
    <definedName name="pt_rr2ccsa_24_13_23">#REF!</definedName>
    <definedName name="pt_rr2ccsa_24_13_25">#REF!</definedName>
    <definedName name="pt_rr2ccsa_24_19">#REF!</definedName>
    <definedName name="pt_rr2ccsa_24_23">#REF!</definedName>
    <definedName name="pt_rr2ccsa_24_25">#REF!</definedName>
    <definedName name="pt_rr2ccsa_25">#REF!</definedName>
    <definedName name="pt_rr2ctsd">#REF!</definedName>
    <definedName name="pt_rr2ctsd_13">#REF!</definedName>
    <definedName name="pt_rr2ctsd_13_19">#REF!</definedName>
    <definedName name="pt_rr2ctsd_13_23">#REF!</definedName>
    <definedName name="pt_rr2ctsd_13_25">#REF!</definedName>
    <definedName name="pt_rr2ctsd_19">#REF!</definedName>
    <definedName name="pt_rr2ctsd_23">#REF!</definedName>
    <definedName name="pt_rr2ctsd_24">#REF!</definedName>
    <definedName name="pt_rr2ctsd_24_13">#REF!</definedName>
    <definedName name="pt_rr2ctsd_24_13_19">#REF!</definedName>
    <definedName name="pt_rr2ctsd_24_13_23">#REF!</definedName>
    <definedName name="pt_rr2ctsd_24_13_25">#REF!</definedName>
    <definedName name="pt_rr2ctsd_24_19">#REF!</definedName>
    <definedName name="pt_rr2ctsd_24_23">#REF!</definedName>
    <definedName name="pt_rr2ctsd_24_25">#REF!</definedName>
    <definedName name="pt_rr2ctsd_25">#REF!</definedName>
    <definedName name="pt_rr2ctss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 hidden="1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n" hidden="1">#N/A</definedName>
    <definedName name="PUPA">#REF!</definedName>
    <definedName name="PUPJ">#REF!</definedName>
    <definedName name="Q">#REF!</definedName>
    <definedName name="QD">#REF!</definedName>
    <definedName name="qq">#REF!</definedName>
    <definedName name="QQ_2">#N/A</definedName>
    <definedName name="QQ_2_1">QQ_2_1</definedName>
    <definedName name="QQ_2_12">QQ_2_12</definedName>
    <definedName name="QQ_2_13">QQ_2_13</definedName>
    <definedName name="QQ_2_14">QQ_2_14</definedName>
    <definedName name="QQ_2_2">QQ_2_2</definedName>
    <definedName name="QQ_2_20">QQ_2_20</definedName>
    <definedName name="QQ_2_21">QQ_2_21</definedName>
    <definedName name="QQ_2_22">QQ_2_22</definedName>
    <definedName name="QQ_2_23">QQ_2_23</definedName>
    <definedName name="QQ_2_24">QQ_2_24</definedName>
    <definedName name="QQ_2_25">QQ_2_25</definedName>
    <definedName name="QQ_2_26">QQ_2_26</definedName>
    <definedName name="QQ_2_27">QQ_2_27</definedName>
    <definedName name="QQ_2_28">QQ_2_28</definedName>
    <definedName name="QQ_2_29">QQ_2_29</definedName>
    <definedName name="QQ_2_3">QQ_2_3</definedName>
    <definedName name="QQ_2_30">QQ_2_30</definedName>
    <definedName name="QQ_2_31">QQ_2_31</definedName>
    <definedName name="QQ_2_32">QQ_2_32</definedName>
    <definedName name="QQ_2_33">QQ_2_33</definedName>
    <definedName name="QQ_2_34">QQ_2_34</definedName>
    <definedName name="QQ_2_35">QQ_2_35</definedName>
    <definedName name="QQ_2_36">QQ_2_36</definedName>
    <definedName name="QQ_2_4">#N/A</definedName>
    <definedName name="QQ_2_5">QQ_2_5</definedName>
    <definedName name="QQ_2_7">QQ_2_7</definedName>
    <definedName name="QQ_2_8">QQ_2_8</definedName>
    <definedName name="QQ_2_9">QQ_2_9</definedName>
    <definedName name="qqe">#REF!</definedName>
    <definedName name="qqqqq" hidden="1">{#N/A,#N/A,FALSE,"MO (2)"}</definedName>
    <definedName name="qqqqqqq">#N/A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lquer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eiroz">#REF!</definedName>
    <definedName name="quilometros">#REF!</definedName>
    <definedName name="qwrqerwqer">#REF!</definedName>
    <definedName name="RA">#REF!</definedName>
    <definedName name="Rachão">#N/A</definedName>
    <definedName name="RBQ">#REF!</definedName>
    <definedName name="RBV">#REF!</definedName>
    <definedName name="RBV_26">#REF!</definedName>
    <definedName name="RBV_28">#REF!</definedName>
    <definedName name="RBV_29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DM">#REF!</definedName>
    <definedName name="REAJ">#REF!</definedName>
    <definedName name="REATBUEIRO">#REF!</definedName>
    <definedName name="REBOQUE">#REF!</definedName>
    <definedName name="rec">#N/A</definedName>
    <definedName name="recompmanual">#REF!</definedName>
    <definedName name="recompmanual_13">#REF!</definedName>
    <definedName name="recompmanual_13_19">#REF!</definedName>
    <definedName name="recompmanual_13_23">#REF!</definedName>
    <definedName name="recompmanual_13_25">#REF!</definedName>
    <definedName name="recompmanual_15">#REF!</definedName>
    <definedName name="recompmanual_15_13">#REF!</definedName>
    <definedName name="recompmanual_15_13_19">#REF!</definedName>
    <definedName name="recompmanual_15_13_23">#REF!</definedName>
    <definedName name="recompmanual_15_13_25">#REF!</definedName>
    <definedName name="recompmanual_15_19">#REF!</definedName>
    <definedName name="recompmanual_15_23">#REF!</definedName>
    <definedName name="recompmanual_15_25">#REF!</definedName>
    <definedName name="recompmanual_19">#REF!</definedName>
    <definedName name="recompmanual_23">#REF!</definedName>
    <definedName name="recompmanual_24">#REF!</definedName>
    <definedName name="recompmanual_24_13">#REF!</definedName>
    <definedName name="recompmanual_24_13_19">#REF!</definedName>
    <definedName name="recompmanual_24_13_23">#REF!</definedName>
    <definedName name="recompmanual_24_13_25">#REF!</definedName>
    <definedName name="recompmanual_24_19">#REF!</definedName>
    <definedName name="recompmanual_24_23">#REF!</definedName>
    <definedName name="recompmanual_24_25">#REF!</definedName>
    <definedName name="recompmanual_25">#REF!</definedName>
    <definedName name="recompmecaniz">#REF!</definedName>
    <definedName name="recompmecaniz_13">#REF!</definedName>
    <definedName name="recompmecaniz_13_19">#REF!</definedName>
    <definedName name="recompmecaniz_13_23">#REF!</definedName>
    <definedName name="recompmecaniz_13_25">#REF!</definedName>
    <definedName name="recompmecaniz_15">#REF!</definedName>
    <definedName name="recompmecaniz_15_13">#REF!</definedName>
    <definedName name="recompmecaniz_15_13_19">#REF!</definedName>
    <definedName name="recompmecaniz_15_13_23">#REF!</definedName>
    <definedName name="recompmecaniz_15_13_25">#REF!</definedName>
    <definedName name="recompmecaniz_15_19">#REF!</definedName>
    <definedName name="recompmecaniz_15_23">#REF!</definedName>
    <definedName name="recompmecaniz_15_25">#REF!</definedName>
    <definedName name="recompmecaniz_19">#REF!</definedName>
    <definedName name="recompmecaniz_23">#REF!</definedName>
    <definedName name="recompmecaniz_24">#REF!</definedName>
    <definedName name="recompmecaniz_24_13">#REF!</definedName>
    <definedName name="recompmecaniz_24_13_19">#REF!</definedName>
    <definedName name="recompmecaniz_24_13_23">#REF!</definedName>
    <definedName name="recompmecaniz_24_13_25">#REF!</definedName>
    <definedName name="recompmecaniz_24_19">#REF!</definedName>
    <definedName name="recompmecaniz_24_23">#REF!</definedName>
    <definedName name="recompmecaniz_24_25">#REF!</definedName>
    <definedName name="recompmecaniz_25">#REF!</definedName>
    <definedName name="recompplaca">#REF!</definedName>
    <definedName name="recompplaca_13">#REF!</definedName>
    <definedName name="recompplaca_13_19">#REF!</definedName>
    <definedName name="recompplaca_13_23">#REF!</definedName>
    <definedName name="recompplaca_13_25">#REF!</definedName>
    <definedName name="recompplaca_15">#REF!</definedName>
    <definedName name="recompplaca_15_13">#REF!</definedName>
    <definedName name="recompplaca_15_13_19">#REF!</definedName>
    <definedName name="recompplaca_15_13_23">#REF!</definedName>
    <definedName name="recompplaca_15_13_25">#REF!</definedName>
    <definedName name="recompplaca_15_19">#REF!</definedName>
    <definedName name="recompplaca_15_23">#REF!</definedName>
    <definedName name="recompplaca_15_25">#REF!</definedName>
    <definedName name="recompplaca_19">#REF!</definedName>
    <definedName name="recompplaca_23">#REF!</definedName>
    <definedName name="recompplaca_24">#REF!</definedName>
    <definedName name="recompplaca_24_13">#REF!</definedName>
    <definedName name="recompplaca_24_13_19">#REF!</definedName>
    <definedName name="recompplaca_24_13_23">#REF!</definedName>
    <definedName name="recompplaca_24_13_25">#REF!</definedName>
    <definedName name="recompplaca_24_19">#REF!</definedName>
    <definedName name="recompplaca_24_23">#REF!</definedName>
    <definedName name="recompplaca_24_25">#REF!</definedName>
    <definedName name="recompplaca_25">#REF!</definedName>
    <definedName name="RECP">#REF!</definedName>
    <definedName name="RECREV">#REF!</definedName>
    <definedName name="recrevcbuq">#REF!</definedName>
    <definedName name="recrevmisbetfri">#REF!</definedName>
    <definedName name="recrevmisbetfri_13">#REF!</definedName>
    <definedName name="recrevmisbetfri_13_19">#REF!</definedName>
    <definedName name="recrevmisbetfri_13_23">#REF!</definedName>
    <definedName name="recrevmisbetfri_13_25">#REF!</definedName>
    <definedName name="recrevmisbetfri_15">#REF!</definedName>
    <definedName name="recrevmisbetfri_15_13">#REF!</definedName>
    <definedName name="recrevmisbetfri_15_13_19">#REF!</definedName>
    <definedName name="recrevmisbetfri_15_13_23">#REF!</definedName>
    <definedName name="recrevmisbetfri_15_13_25">#REF!</definedName>
    <definedName name="recrevmisbetfri_15_19">#REF!</definedName>
    <definedName name="recrevmisbetfri_15_23">#REF!</definedName>
    <definedName name="recrevmisbetfri_15_25">#REF!</definedName>
    <definedName name="recrevmisbetfri_19">#REF!</definedName>
    <definedName name="recrevmisbetfri_23">#REF!</definedName>
    <definedName name="recrevmisbetfri_24">#REF!</definedName>
    <definedName name="recrevmisbetfri_24_13">#REF!</definedName>
    <definedName name="recrevmisbetfri_24_13_19">#REF!</definedName>
    <definedName name="recrevmisbetfri_24_13_23">#REF!</definedName>
    <definedName name="recrevmisbetfri_24_13_25">#REF!</definedName>
    <definedName name="recrevmisbetfri_24_19">#REF!</definedName>
    <definedName name="recrevmisbetfri_24_23">#REF!</definedName>
    <definedName name="recrevmisbetfri_24_25">#REF!</definedName>
    <definedName name="recrevmisbetfri_25">#REF!</definedName>
    <definedName name="recrevmisbetque">#REF!</definedName>
    <definedName name="recrevmisbetque_13">#REF!</definedName>
    <definedName name="recrevmisbetque_13_19">#REF!</definedName>
    <definedName name="recrevmisbetque_13_23">#REF!</definedName>
    <definedName name="recrevmisbetque_13_25">#REF!</definedName>
    <definedName name="recrevmisbetque_15">#REF!</definedName>
    <definedName name="recrevmisbetque_15_13">#REF!</definedName>
    <definedName name="recrevmisbetque_15_13_19">#REF!</definedName>
    <definedName name="recrevmisbetque_15_13_23">#REF!</definedName>
    <definedName name="recrevmisbetque_15_13_25">#REF!</definedName>
    <definedName name="recrevmisbetque_15_19">#REF!</definedName>
    <definedName name="recrevmisbetque_15_23">#REF!</definedName>
    <definedName name="recrevmisbetque_15_25">#REF!</definedName>
    <definedName name="recrevmisbetque_19">#REF!</definedName>
    <definedName name="recrevmisbetque_23">#REF!</definedName>
    <definedName name="recrevmisbetque_24">#REF!</definedName>
    <definedName name="recrevmisbetque_24_13">#REF!</definedName>
    <definedName name="recrevmisbetque_24_13_19">#REF!</definedName>
    <definedName name="recrevmisbetque_24_13_23">#REF!</definedName>
    <definedName name="recrevmisbetque_24_13_25">#REF!</definedName>
    <definedName name="recrevmisbetque_24_19">#REF!</definedName>
    <definedName name="recrevmisbetque_24_23">#REF!</definedName>
    <definedName name="recrevmisbetque_24_25">#REF!</definedName>
    <definedName name="recrevmisbetque_25">#REF!</definedName>
    <definedName name="REF">#REF!</definedName>
    <definedName name="Referências" hidden="1">{#N/A,#N/A,TRUE,"Serviços"}</definedName>
    <definedName name="REG">#REF!</definedName>
    <definedName name="REG_4">#REF!</definedName>
    <definedName name="REGG">#REF!</definedName>
    <definedName name="REGIÃO">#REF!</definedName>
    <definedName name="REGULA">#REF!</definedName>
    <definedName name="REGULA_24">#REF!</definedName>
    <definedName name="REGULA_26">#REF!</definedName>
    <definedName name="REGULA_27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L" hidden="1">{#N/A,#N/A,TRUE,"Serviços"}</definedName>
    <definedName name="REL_1" hidden="1">{#N/A,#N/A,TRUE,"Serviços"}</definedName>
    <definedName name="Relat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N">#REF!</definedName>
    <definedName name="remprofdemmec">#REF!</definedName>
    <definedName name="remprofdemmec_13">#REF!</definedName>
    <definedName name="remprofdemmec_13_19">#REF!</definedName>
    <definedName name="remprofdemmec_13_23">#REF!</definedName>
    <definedName name="remprofdemmec_13_25">#REF!</definedName>
    <definedName name="remprofdemmec_15">#REF!</definedName>
    <definedName name="remprofdemmec_15_13">#REF!</definedName>
    <definedName name="remprofdemmec_15_13_19">#REF!</definedName>
    <definedName name="remprofdemmec_15_13_23">#REF!</definedName>
    <definedName name="remprofdemmec_15_13_25">#REF!</definedName>
    <definedName name="remprofdemmec_15_19">#REF!</definedName>
    <definedName name="remprofdemmec_15_23">#REF!</definedName>
    <definedName name="remprofdemmec_15_25">#REF!</definedName>
    <definedName name="remprofdemmec_19">#REF!</definedName>
    <definedName name="remprofdemmec_23">#REF!</definedName>
    <definedName name="remprofdemmec_24">#REF!</definedName>
    <definedName name="remprofdemmec_24_13">#REF!</definedName>
    <definedName name="remprofdemmec_24_13_19">#REF!</definedName>
    <definedName name="remprofdemmec_24_13_23">#REF!</definedName>
    <definedName name="remprofdemmec_24_13_25">#REF!</definedName>
    <definedName name="remprofdemmec_24_19">#REF!</definedName>
    <definedName name="remprofdemmec_24_23">#REF!</definedName>
    <definedName name="remprofdemmec_24_25">#REF!</definedName>
    <definedName name="remprofdemmec_25">#REF!</definedName>
    <definedName name="RERSA">#REF!</definedName>
    <definedName name="RES">#REF!</definedName>
    <definedName name="RESP">#REF!</definedName>
    <definedName name="resu" hidden="1">{#N/A,#N/A,FALSE,"MO (2)"}</definedName>
    <definedName name="RESUMO">#N/A</definedName>
    <definedName name="RESUMO_1">RESUMO_1</definedName>
    <definedName name="RESUMO_12">RESUMO_12</definedName>
    <definedName name="RESUMO_13">RESUMO_13</definedName>
    <definedName name="RESUMO_14">RESUMO_14</definedName>
    <definedName name="RESUMO_2">RESUMO_2</definedName>
    <definedName name="RESUMO_20">RESUMO_20</definedName>
    <definedName name="RESUMO_21">RESUMO_21</definedName>
    <definedName name="RESUMO_22">RESUMO_22</definedName>
    <definedName name="RESUMO_23">RESUMO_23</definedName>
    <definedName name="RESUMO_24">RESUMO_24</definedName>
    <definedName name="RESUMO_25">RESUMO_25</definedName>
    <definedName name="RESUMO_26">RESUMO_26</definedName>
    <definedName name="RESUMO_27">RESUMO_27</definedName>
    <definedName name="RESUMO_28">RESUMO_28</definedName>
    <definedName name="RESUMO_29">RESUMO_29</definedName>
    <definedName name="RESUMO_3">RESUMO_3</definedName>
    <definedName name="RESUMO_30">RESUMO_30</definedName>
    <definedName name="RESUMO_31">RESUMO_31</definedName>
    <definedName name="RESUMO_32">RESUMO_32</definedName>
    <definedName name="RESUMO_33">RESUMO_33</definedName>
    <definedName name="RESUMO_34">RESUMO_34</definedName>
    <definedName name="RESUMO_35">RESUMO_35</definedName>
    <definedName name="RESUMO_36">RESUMO_36</definedName>
    <definedName name="RESUMO_4">#N/A</definedName>
    <definedName name="RESUMO_5">RESUMO_5</definedName>
    <definedName name="RESUMO_7">RESUMO_7</definedName>
    <definedName name="RESUMO_8">RESUMO_8</definedName>
    <definedName name="RESUMO_9">RESUMO_9</definedName>
    <definedName name="RESUMO1">#REF!</definedName>
    <definedName name="resumoii" hidden="1">{#N/A,#N/A,FALSE,"MO (2)"}</definedName>
    <definedName name="resumou" hidden="1">{#N/A,#N/A,TRUE,"Plan1"}</definedName>
    <definedName name="Retro">#REF!</definedName>
    <definedName name="Revisao">#REF!</definedName>
    <definedName name="Revisao_rev">#REF!</definedName>
    <definedName name="Revisao_serv">#REF!</definedName>
    <definedName name="Revisao_und">#REF!</definedName>
    <definedName name="rfgghj">#REF!</definedName>
    <definedName name="rft">#REF!</definedName>
    <definedName name="RG">#REF!</definedName>
    <definedName name="RGC">#REF!</definedName>
    <definedName name="Risco">#REF!</definedName>
    <definedName name="RL_1C">#REF!</definedName>
    <definedName name="RM">#REF!</definedName>
    <definedName name="RM_1C">#REF!</definedName>
    <definedName name="RM1C">#REF!</definedName>
    <definedName name="RM1CROO">#REF!</definedName>
    <definedName name="RM1CW">#REF!</definedName>
    <definedName name="RM1CWA">#REF!</definedName>
    <definedName name="RMA">#REF!</definedName>
    <definedName name="RMA_24">#REF!</definedName>
    <definedName name="RMA_26">#REF!</definedName>
    <definedName name="RMA_27">#REF!</definedName>
    <definedName name="RMA_9">#REF!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CGP">#REF!</definedName>
    <definedName name="RMEC">#REF!</definedName>
    <definedName name="RMECAT">#REF!</definedName>
    <definedName name="RMN">#REF!</definedName>
    <definedName name="RMR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çadamanual">#REF!</definedName>
    <definedName name="roçadamanual_13">#REF!</definedName>
    <definedName name="roçadamanual_13_19">#REF!</definedName>
    <definedName name="roçadamanual_13_23">#REF!</definedName>
    <definedName name="roçadamanual_13_25">#REF!</definedName>
    <definedName name="roçadamanual_15">#REF!</definedName>
    <definedName name="roçadamanual_15_13">#REF!</definedName>
    <definedName name="roçadamanual_15_13_19">#REF!</definedName>
    <definedName name="roçadamanual_15_13_23">#REF!</definedName>
    <definedName name="roçadamanual_15_13_25">#REF!</definedName>
    <definedName name="roçadamanual_15_19">#REF!</definedName>
    <definedName name="roçadamanual_15_23">#REF!</definedName>
    <definedName name="roçadamanual_15_25">#REF!</definedName>
    <definedName name="roçadamanual_19">#REF!</definedName>
    <definedName name="roçadamanual_23">#REF!</definedName>
    <definedName name="roçadamanual_24">#REF!</definedName>
    <definedName name="roçadamanual_24_13">#REF!</definedName>
    <definedName name="roçadamanual_24_13_19">#REF!</definedName>
    <definedName name="roçadamanual_24_13_23">#REF!</definedName>
    <definedName name="roçadamanual_24_13_25">#REF!</definedName>
    <definedName name="roçadamanual_24_19">#REF!</definedName>
    <definedName name="roçadamanual_24_23">#REF!</definedName>
    <definedName name="roçadamanual_24_25">#REF!</definedName>
    <definedName name="roçadamanual_25">#REF!</definedName>
    <definedName name="roçadamecaniz">#REF!</definedName>
    <definedName name="roçadamecaniz_13">#REF!</definedName>
    <definedName name="roçadamecaniz_13_19">#REF!</definedName>
    <definedName name="roçadamecaniz_13_23">#REF!</definedName>
    <definedName name="roçadamecaniz_13_25">#REF!</definedName>
    <definedName name="roçadamecaniz_15">#REF!</definedName>
    <definedName name="roçadamecaniz_15_13">#REF!</definedName>
    <definedName name="roçadamecaniz_15_13_19">#REF!</definedName>
    <definedName name="roçadamecaniz_15_13_23">#REF!</definedName>
    <definedName name="roçadamecaniz_15_13_25">#REF!</definedName>
    <definedName name="roçadamecaniz_15_19">#REF!</definedName>
    <definedName name="roçadamecaniz_15_23">#REF!</definedName>
    <definedName name="roçadamecaniz_15_25">#REF!</definedName>
    <definedName name="roçadamecaniz_19">#REF!</definedName>
    <definedName name="roçadamecaniz_23">#REF!</definedName>
    <definedName name="roçadamecaniz_24">#REF!</definedName>
    <definedName name="roçadamecaniz_24_13">#REF!</definedName>
    <definedName name="roçadamecaniz_24_13_19">#REF!</definedName>
    <definedName name="roçadamecaniz_24_13_23">#REF!</definedName>
    <definedName name="roçadamecaniz_24_13_25">#REF!</definedName>
    <definedName name="roçadamecaniz_24_19">#REF!</definedName>
    <definedName name="roçadamecaniz_24_23">#REF!</definedName>
    <definedName name="roçadamecaniz_24_25">#REF!</definedName>
    <definedName name="roçadamecaniz_25">#REF!</definedName>
    <definedName name="ROD">#REF!</definedName>
    <definedName name="rodo">#REF!</definedName>
    <definedName name="rodovia">#REF!</definedName>
    <definedName name="rodovia_13">#REF!</definedName>
    <definedName name="rodovia_26">#REF!</definedName>
    <definedName name="rodovia_33">#REF!</definedName>
    <definedName name="rodovia_5">#REF!</definedName>
    <definedName name="rodovia_6">#REF!</definedName>
    <definedName name="rodovia_7">#REF!</definedName>
    <definedName name="rodovia_8">#REF!</definedName>
    <definedName name="rodovia_9">#REF!</definedName>
    <definedName name="rodovia1">#REF!</definedName>
    <definedName name="rodovia1a">#REF!</definedName>
    <definedName name="rodovia2">#REF!</definedName>
    <definedName name="ROMZ">#REF!</definedName>
    <definedName name="RP">#REF!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hidden="1">{#N/A,#N/A,TRUE,"Serviços"}</definedName>
    <definedName name="rr_1" hidden="1">{#N/A,#N/A,TRUE,"Serviços"}</definedName>
    <definedName name="RR_1C">#REF!</definedName>
    <definedName name="RR_2C">#REF!</definedName>
    <definedName name="RR1C">#REF!</definedName>
    <definedName name="RR1CROO">#REF!</definedName>
    <definedName name="RR1CW">#REF!</definedName>
    <definedName name="RR1CWA">#REF!</definedName>
    <definedName name="RR2C">#REF!</definedName>
    <definedName name="RR2CROO">#REF!</definedName>
    <definedName name="rrff" hidden="1">{#N/A,#N/A,TRUE,"Serviços"}</definedName>
    <definedName name="rrff_1" hidden="1">{#N/A,#N/A,TRUE,"Serviços"}</definedName>
    <definedName name="rrfff" hidden="1">{#N/A,#N/A,TRUE,"Serviços"}</definedName>
    <definedName name="RRMBUQ">#REF!</definedName>
    <definedName name="RRMBUQW">#REF!</definedName>
    <definedName name="RRMBUQWA">#REF!</definedName>
    <definedName name="RRP">#REF!</definedName>
    <definedName name="RRQ">#REF!</definedName>
    <definedName name="rrr" hidden="1">{#N/A,#N/A,TRUE,"Serviços"}</definedName>
    <definedName name="RRTOTAL">#REF!</definedName>
    <definedName name="RRVQ">#REF!</definedName>
    <definedName name="RS">#REF!</definedName>
    <definedName name="RS_4">#REF!</definedName>
    <definedName name="RSS">#REF!</definedName>
    <definedName name="RZ">#REF!</definedName>
    <definedName name="s">#REF!</definedName>
    <definedName name="sa">#REF!</definedName>
    <definedName name="SALARIO">#REF!</definedName>
    <definedName name="SALARIOS">#REF!</definedName>
    <definedName name="salete" hidden="1">{#N/A,#N/A,FALSE,"MO (2)"}</definedName>
    <definedName name="salete.com" hidden="1">{#N/A,#N/A,FALSE,"MO (2)"}</definedName>
    <definedName name="Sarjeta">#N/A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B">#REF!</definedName>
    <definedName name="sbg">#REF!</definedName>
    <definedName name="sbg_4">#REF!</definedName>
    <definedName name="sbgg">#REF!</definedName>
    <definedName name="SBTC">#REF!</definedName>
    <definedName name="SBTC_4">#REF!</definedName>
    <definedName name="SBTCC">#REF!</definedName>
    <definedName name="SC">#REF!</definedName>
    <definedName name="SCB">#REF!</definedName>
    <definedName name="sdfs">#REF!</definedName>
    <definedName name="sdfsdf">#REF!</definedName>
    <definedName name="sdsdsds" hidden="1">{#N/A,#N/A,FALSE,"MO (2)"}</definedName>
    <definedName name="sdsdsdsx" hidden="1">{#N/A,#N/A,FALSE,"MO (2)"}</definedName>
    <definedName name="SE">#REF!</definedName>
    <definedName name="SEG">#REF!</definedName>
    <definedName name="Seg_Carna">Dom_Páscoa-48</definedName>
    <definedName name="segmento">#REF!</definedName>
    <definedName name="segmento_13">#REF!</definedName>
    <definedName name="segmento_26">#REF!</definedName>
    <definedName name="segmento_33">#REF!</definedName>
    <definedName name="segmento_5">#REF!</definedName>
    <definedName name="segmento_6">#REF!</definedName>
    <definedName name="segmento_7">#REF!</definedName>
    <definedName name="segmento_8">#REF!</definedName>
    <definedName name="segmento_9">#REF!</definedName>
    <definedName name="segmento1">#N/A</definedName>
    <definedName name="segmento1_13">#REF!</definedName>
    <definedName name="segmento1_26">#REF!</definedName>
    <definedName name="segmento1_33">#REF!</definedName>
    <definedName name="segmento1_5">#REF!</definedName>
    <definedName name="segmento1_6">#REF!</definedName>
    <definedName name="segmento1_7">#REF!</definedName>
    <definedName name="segmento1_8">#REF!</definedName>
    <definedName name="segmento1_9">#REF!</definedName>
    <definedName name="segmento2">#REF!</definedName>
    <definedName name="SEGMENTO2_13">#REF!</definedName>
    <definedName name="SEGMENTO2_19">#REF!</definedName>
    <definedName name="SEGMENTO2_23">#REF!</definedName>
    <definedName name="SEGMENTO2_25">#REF!</definedName>
    <definedName name="SEGMENTO2_26">#REF!</definedName>
    <definedName name="SEGMENTO2_33">#REF!</definedName>
    <definedName name="SEGMENTO2_5">#REF!</definedName>
    <definedName name="SEGMENTO2_6">#REF!</definedName>
    <definedName name="SEGMENTO2_7">#REF!</definedName>
    <definedName name="SEGMENTO2_8">#REF!</definedName>
    <definedName name="SEGMENTO2_9">#REF!</definedName>
    <definedName name="sencount" hidden="1">1</definedName>
    <definedName name="ser">#REF!</definedName>
    <definedName name="SERV">#REF!</definedName>
    <definedName name="Serv_prev">#REF!</definedName>
    <definedName name="Serv_prev_4">#REF!</definedName>
    <definedName name="Serv_prevv">#REF!</definedName>
    <definedName name="servDNER">#REF!</definedName>
    <definedName name="servente">#REF!</definedName>
    <definedName name="serventep">#REF!</definedName>
    <definedName name="servi">#REF!</definedName>
    <definedName name="Serviço">#REF!</definedName>
    <definedName name="Serviços">#REF!</definedName>
    <definedName name="SET">#REF!</definedName>
    <definedName name="SETEMBRO" hidden="1">{#N/A,#N/A,TRUE,"Serviços"}</definedName>
    <definedName name="SETEMBRO_1" hidden="1">{#N/A,#N/A,TRUE,"Serviços"}</definedName>
    <definedName name="SETEMBROO" hidden="1">{#N/A,#N/A,TRUE,"Serviços"}</definedName>
    <definedName name="SEVE">#REF!</definedName>
    <definedName name="seven">#REF!</definedName>
    <definedName name="sfds">#REF!</definedName>
    <definedName name="SIN">#REF!</definedName>
    <definedName name="SINAL">#REF!</definedName>
    <definedName name="sinalizhoriz">#REF!</definedName>
    <definedName name="sinalizhoriz_13">#REF!</definedName>
    <definedName name="sinalizhoriz_13_19">#REF!</definedName>
    <definedName name="sinalizhoriz_13_23">#REF!</definedName>
    <definedName name="sinalizhoriz_13_25">#REF!</definedName>
    <definedName name="sinalizhoriz_13_26">#REF!</definedName>
    <definedName name="sinalizhoriz_13_33">#REF!</definedName>
    <definedName name="sinalizhoriz_13_9">#REF!</definedName>
    <definedName name="sinalizhoriz_15">#REF!</definedName>
    <definedName name="sinalizhoriz_15_13">#REF!</definedName>
    <definedName name="sinalizhoriz_15_13_19">#REF!</definedName>
    <definedName name="sinalizhoriz_15_13_23">#REF!</definedName>
    <definedName name="sinalizhoriz_15_13_25">#REF!</definedName>
    <definedName name="sinalizhoriz_15_19">#REF!</definedName>
    <definedName name="sinalizhoriz_15_23">#REF!</definedName>
    <definedName name="sinalizhoriz_15_25">#REF!</definedName>
    <definedName name="sinalizhoriz_15_26">#REF!</definedName>
    <definedName name="sinalizhoriz_15_33">#REF!</definedName>
    <definedName name="sinalizhoriz_15_9">#REF!</definedName>
    <definedName name="sinalizhoriz_19">#REF!</definedName>
    <definedName name="sinalizhoriz_23">#REF!</definedName>
    <definedName name="sinalizhoriz_24">#REF!</definedName>
    <definedName name="sinalizhoriz_24_13">#REF!</definedName>
    <definedName name="sinalizhoriz_24_13_19">#REF!</definedName>
    <definedName name="sinalizhoriz_24_13_23">#REF!</definedName>
    <definedName name="sinalizhoriz_24_13_25">#REF!</definedName>
    <definedName name="sinalizhoriz_24_19">#REF!</definedName>
    <definedName name="sinalizhoriz_24_23">#REF!</definedName>
    <definedName name="sinalizhoriz_24_25">#REF!</definedName>
    <definedName name="sinalizhoriz_25">#REF!</definedName>
    <definedName name="sinalizhoriz_26">#REF!</definedName>
    <definedName name="sinalizhoriz_33">#REF!</definedName>
    <definedName name="sinalizhoriz_9">#REF!</definedName>
    <definedName name="SINAPI">#REF!</definedName>
    <definedName name="sinapi_insumos">#REF!</definedName>
    <definedName name="SINAPI_OUTUBRO">#REF!</definedName>
    <definedName name="sinapi_serv.">#REF!</definedName>
    <definedName name="SINTETICO" hidden="1">{#N/A,#N/A,TRUE,"TER  EXT";#N/A,#N/A,TRUE,"TER  EXT";#N/A,#N/A,TRUE,"LAT  ESQ";#N/A,#N/A,TRUE,"FRONTAL";#N/A,#N/A,TRUE,"POST";#N/A,#N/A,TRUE,"LAT  DIR"}</definedName>
    <definedName name="SJ">#REF!</definedName>
    <definedName name="SM">#REF!</definedName>
    <definedName name="SMW">#REF!</definedName>
    <definedName name="SMWA">#REF!</definedName>
    <definedName name="soldador">#REF!</definedName>
    <definedName name="SOLO">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MedAtual">SUM(IF(#REF!=#REF!,IF(#REF!=#REF!,#REF!)))</definedName>
    <definedName name="souza">#REF!</definedName>
    <definedName name="SRERGS">#REF!</definedName>
    <definedName name="srergs_13">#REF!</definedName>
    <definedName name="srergs_26">#REF!</definedName>
    <definedName name="srergs_33">#REF!</definedName>
    <definedName name="srergs_5">#REF!</definedName>
    <definedName name="srergs_6">#REF!</definedName>
    <definedName name="srergs_7">#REF!</definedName>
    <definedName name="srergs_8">#REF!</definedName>
    <definedName name="srergs_9">#REF!</definedName>
    <definedName name="SRERS">#REF!</definedName>
    <definedName name="SRV">#REF!</definedName>
    <definedName name="SS">#REF!</definedName>
    <definedName name="SSS" hidden="1">{#N/A,#N/A,FALSE,"MO (2)"}</definedName>
    <definedName name="SSS_1" hidden="1">{#N/A,#N/A,FALSE,"MO (2)"}</definedName>
    <definedName name="sssd">#N/A</definedName>
    <definedName name="ssss">#N/A</definedName>
    <definedName name="ssssa">#REF!</definedName>
    <definedName name="ssssss" hidden="1">{#N/A,#N/A,FALSE,"MO (2)"}</definedName>
    <definedName name="sssssssssssssssssssss" hidden="1">{#N/A,#N/A,TRUE,"Plan1"}</definedName>
    <definedName name="sssssssssssssssssssss_1" hidden="1">{#N/A,#N/A,TRUE,"Plan1"}</definedName>
    <definedName name="ST">#REF!</definedName>
    <definedName name="Status">#REF!</definedName>
    <definedName name="STR">#REF!</definedName>
    <definedName name="sub">#REF!</definedName>
    <definedName name="Sub__trecho">#REF!</definedName>
    <definedName name="SUB_TRECHO">#REF!</definedName>
    <definedName name="SUBT">#REF!</definedName>
    <definedName name="SUBTOT">#REF!</definedName>
    <definedName name="SUBTRECHO">#REF!</definedName>
    <definedName name="subtrecho_13">#REF!</definedName>
    <definedName name="subtrecho_26">#REF!</definedName>
    <definedName name="subtrecho_33">#REF!</definedName>
    <definedName name="subtrecho_5">#REF!</definedName>
    <definedName name="subtrecho_6">#REF!</definedName>
    <definedName name="subtrecho_7">#REF!</definedName>
    <definedName name="subtrecho_8">#REF!</definedName>
    <definedName name="subtrecho_9">#REF!</definedName>
    <definedName name="SUBTRECHO1">#REF!</definedName>
    <definedName name="subtrecho1_13">#REF!</definedName>
    <definedName name="subtrecho1_13_1">#REF!</definedName>
    <definedName name="subtrecho1_13_13">#REF!</definedName>
    <definedName name="subtrecho1_13_19">#REF!</definedName>
    <definedName name="subtrecho1_13_23">#REF!</definedName>
    <definedName name="subtrecho1_13_25">#REF!</definedName>
    <definedName name="subtrecho1_13_26">#REF!</definedName>
    <definedName name="subtrecho1_13_33">#REF!</definedName>
    <definedName name="subtrecho1_13_5">#REF!</definedName>
    <definedName name="subtrecho1_13_6">#REF!</definedName>
    <definedName name="subtrecho1_13_7">#REF!</definedName>
    <definedName name="subtrecho1_13_8">#REF!</definedName>
    <definedName name="subtrecho1_13_9">#REF!</definedName>
    <definedName name="subtrecho1_19">#REF!</definedName>
    <definedName name="subtrecho1_23">#REF!</definedName>
    <definedName name="subtrecho1_24">#REF!</definedName>
    <definedName name="subtrecho1_24_13">#REF!</definedName>
    <definedName name="subtrecho1_24_13_1">#REF!</definedName>
    <definedName name="subtrecho1_24_13_13">#REF!</definedName>
    <definedName name="subtrecho1_24_13_19">#REF!</definedName>
    <definedName name="subtrecho1_24_13_23">#REF!</definedName>
    <definedName name="subtrecho1_24_13_25">#REF!</definedName>
    <definedName name="subtrecho1_24_13_26">#REF!</definedName>
    <definedName name="subtrecho1_24_13_33">#REF!</definedName>
    <definedName name="subtrecho1_24_13_5">#REF!</definedName>
    <definedName name="subtrecho1_24_13_6">#REF!</definedName>
    <definedName name="subtrecho1_24_13_7">#REF!</definedName>
    <definedName name="subtrecho1_24_13_8">#REF!</definedName>
    <definedName name="subtrecho1_24_13_9">#REF!</definedName>
    <definedName name="subtrecho1_24_19">#REF!</definedName>
    <definedName name="subtrecho1_24_23">#REF!</definedName>
    <definedName name="subtrecho1_24_25">#REF!</definedName>
    <definedName name="subtrecho1_24_26">#REF!</definedName>
    <definedName name="subtrecho1_24_33">#REF!</definedName>
    <definedName name="subtrecho1_24_5">#REF!</definedName>
    <definedName name="subtrecho1_24_6">#REF!</definedName>
    <definedName name="subtrecho1_24_7">#REF!</definedName>
    <definedName name="subtrecho1_24_8">#REF!</definedName>
    <definedName name="subtrecho1_24_9">#REF!</definedName>
    <definedName name="subtrecho1_25">#REF!</definedName>
    <definedName name="subtrecho1_26">#REF!</definedName>
    <definedName name="subtrecho1_33">#REF!</definedName>
    <definedName name="subtrecho1_5">#REF!</definedName>
    <definedName name="subtrecho1_6">#REF!</definedName>
    <definedName name="subtrecho1_7">#REF!</definedName>
    <definedName name="subtrecho1_8">#REF!</definedName>
    <definedName name="subtrecho1_9">#REF!</definedName>
    <definedName name="subtrecho1a">#REF!</definedName>
    <definedName name="subtrecho1b">#REF!</definedName>
    <definedName name="subtrecho2">#REF!</definedName>
    <definedName name="SUBTRECHO2_13">#REF!</definedName>
    <definedName name="SUBTRECHO2_19">#REF!</definedName>
    <definedName name="SUBTRECHO2_23">#REF!</definedName>
    <definedName name="SUBTRECHO2_25">#REF!</definedName>
    <definedName name="SUBTRECHO2_26">#REF!</definedName>
    <definedName name="SUBTRECHO2_33">#REF!</definedName>
    <definedName name="SUBTRECHO2_5">#REF!</definedName>
    <definedName name="SUBTRECHO2_6">#REF!</definedName>
    <definedName name="SUBTRECHO2_7">#REF!</definedName>
    <definedName name="SUBTRECHO2_8">#REF!</definedName>
    <definedName name="SUBTRECHO2_9">#REF!</definedName>
    <definedName name="SUMMERY">#REF!</definedName>
    <definedName name="SUMMERYY">#REF!</definedName>
    <definedName name="SUPERINTENDÊNCIA_REGIONAL_NO_ESTADO_DO_RIO_GRANDE_DO_SUL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A">#REF!</definedName>
    <definedName name="Tab_Serv.">#REF!</definedName>
    <definedName name="Tab_Serviços">#REF!</definedName>
    <definedName name="TABELA">#REF!</definedName>
    <definedName name="TABMAT">#REF!</definedName>
    <definedName name="TABREC">#REF!</definedName>
    <definedName name="tabserv">#REF!</definedName>
    <definedName name="TABUA">#REF!</definedName>
    <definedName name="tachabi">#REF!</definedName>
    <definedName name="tachabi_13">#REF!</definedName>
    <definedName name="tachabi_13_19">#REF!</definedName>
    <definedName name="tachabi_13_23">#REF!</definedName>
    <definedName name="tachabi_13_25">#REF!</definedName>
    <definedName name="tachabi_15">#REF!</definedName>
    <definedName name="tachabi_15_13">#REF!</definedName>
    <definedName name="tachabi_15_13_19">#REF!</definedName>
    <definedName name="tachabi_15_13_23">#REF!</definedName>
    <definedName name="tachabi_15_13_25">#REF!</definedName>
    <definedName name="tachabi_15_19">#REF!</definedName>
    <definedName name="tachabi_15_23">#REF!</definedName>
    <definedName name="tachabi_15_25">#REF!</definedName>
    <definedName name="tachabi_19">#REF!</definedName>
    <definedName name="tachabi_23">#REF!</definedName>
    <definedName name="tachabi_24">#REF!</definedName>
    <definedName name="tachabi_24_13">#REF!</definedName>
    <definedName name="tachabi_24_13_19">#REF!</definedName>
    <definedName name="tachabi_24_13_23">#REF!</definedName>
    <definedName name="tachabi_24_13_25">#REF!</definedName>
    <definedName name="tachabi_24_19">#REF!</definedName>
    <definedName name="tachabi_24_23">#REF!</definedName>
    <definedName name="tachabi_24_25">#REF!</definedName>
    <definedName name="tachabi_25">#REF!</definedName>
    <definedName name="tachamono">#REF!</definedName>
    <definedName name="tachamono_13">#REF!</definedName>
    <definedName name="tachamono_13_19">#REF!</definedName>
    <definedName name="tachamono_13_23">#REF!</definedName>
    <definedName name="tachamono_13_25">#REF!</definedName>
    <definedName name="tachamono_15">#REF!</definedName>
    <definedName name="tachamono_15_13">#REF!</definedName>
    <definedName name="tachamono_15_13_19">#REF!</definedName>
    <definedName name="tachamono_15_13_23">#REF!</definedName>
    <definedName name="tachamono_15_13_25">#REF!</definedName>
    <definedName name="tachamono_15_19">#REF!</definedName>
    <definedName name="tachamono_15_23">#REF!</definedName>
    <definedName name="tachamono_15_25">#REF!</definedName>
    <definedName name="tachamono_19">#REF!</definedName>
    <definedName name="tachamono_23">#REF!</definedName>
    <definedName name="tachamono_24">#REF!</definedName>
    <definedName name="tachamono_24_13">#REF!</definedName>
    <definedName name="tachamono_24_13_19">#REF!</definedName>
    <definedName name="tachamono_24_13_23">#REF!</definedName>
    <definedName name="tachamono_24_13_25">#REF!</definedName>
    <definedName name="tachamono_24_19">#REF!</definedName>
    <definedName name="tachamono_24_23">#REF!</definedName>
    <definedName name="tachamono_24_25">#REF!</definedName>
    <definedName name="tachamono_25">#REF!</definedName>
    <definedName name="tachãobi">#REF!</definedName>
    <definedName name="tachãobi_13">#REF!</definedName>
    <definedName name="tachãobi_13_19">#REF!</definedName>
    <definedName name="tachãobi_13_23">#REF!</definedName>
    <definedName name="tachãobi_13_25">#REF!</definedName>
    <definedName name="tachãobi_15">#REF!</definedName>
    <definedName name="tachãobi_15_13">#REF!</definedName>
    <definedName name="tachãobi_15_13_19">#REF!</definedName>
    <definedName name="tachãobi_15_13_23">#REF!</definedName>
    <definedName name="tachãobi_15_13_25">#REF!</definedName>
    <definedName name="tachãobi_15_19">#REF!</definedName>
    <definedName name="tachãobi_15_23">#REF!</definedName>
    <definedName name="tachãobi_15_25">#REF!</definedName>
    <definedName name="tachãobi_19">#REF!</definedName>
    <definedName name="tachãobi_23">#REF!</definedName>
    <definedName name="tachãobi_24">#REF!</definedName>
    <definedName name="tachãobi_24_13">#REF!</definedName>
    <definedName name="tachãobi_24_13_19">#REF!</definedName>
    <definedName name="tachãobi_24_13_23">#REF!</definedName>
    <definedName name="tachãobi_24_13_25">#REF!</definedName>
    <definedName name="tachãobi_24_19">#REF!</definedName>
    <definedName name="tachãobi_24_23">#REF!</definedName>
    <definedName name="tachãobi_24_25">#REF!</definedName>
    <definedName name="tachãobi_25">#REF!</definedName>
    <definedName name="tachãomono">#REF!</definedName>
    <definedName name="tachãomono_13">#REF!</definedName>
    <definedName name="tachãomono_13_19">#REF!</definedName>
    <definedName name="tachãomono_13_23">#REF!</definedName>
    <definedName name="tachãomono_13_25">#REF!</definedName>
    <definedName name="tachãomono_15">#REF!</definedName>
    <definedName name="tachãomono_15_13">#REF!</definedName>
    <definedName name="tachãomono_15_13_19">#REF!</definedName>
    <definedName name="tachãomono_15_13_23">#REF!</definedName>
    <definedName name="tachãomono_15_13_25">#REF!</definedName>
    <definedName name="tachãomono_15_19">#REF!</definedName>
    <definedName name="tachãomono_15_23">#REF!</definedName>
    <definedName name="tachãomono_15_25">#REF!</definedName>
    <definedName name="tachãomono_19">#REF!</definedName>
    <definedName name="tachãomono_23">#REF!</definedName>
    <definedName name="tachãomono_24">#REF!</definedName>
    <definedName name="tachãomono_24_13">#REF!</definedName>
    <definedName name="tachãomono_24_13_19">#REF!</definedName>
    <definedName name="tachãomono_24_13_23">#REF!</definedName>
    <definedName name="tachãomono_24_13_25">#REF!</definedName>
    <definedName name="tachãomono_24_19">#REF!</definedName>
    <definedName name="tachãomono_24_23">#REF!</definedName>
    <definedName name="tachãomono_24_25">#REF!</definedName>
    <definedName name="tachãomono_25">#REF!</definedName>
    <definedName name="Tachas" hidden="1">{#N/A,#N/A,TRUE,"Plan1"}</definedName>
    <definedName name="Tachas_1" hidden="1">{#N/A,#N/A,TRUE,"Plan1"}</definedName>
    <definedName name="TAM">#REF!</definedName>
    <definedName name="tapbur">#REF!</definedName>
    <definedName name="tapbur_13">#REF!</definedName>
    <definedName name="tapbur_13_19">#REF!</definedName>
    <definedName name="tapbur_13_23">#REF!</definedName>
    <definedName name="tapbur_13_25">#REF!</definedName>
    <definedName name="tapbur_15">#REF!</definedName>
    <definedName name="tapbur_15_13">#REF!</definedName>
    <definedName name="tapbur_15_13_19">#REF!</definedName>
    <definedName name="tapbur_15_13_23">#REF!</definedName>
    <definedName name="tapbur_15_13_25">#REF!</definedName>
    <definedName name="tapbur_15_19">#REF!</definedName>
    <definedName name="tapbur_15_23">#REF!</definedName>
    <definedName name="tapbur_15_25">#REF!</definedName>
    <definedName name="tapbur_19">#REF!</definedName>
    <definedName name="tapbur_23">#REF!</definedName>
    <definedName name="tapbur_24">#REF!</definedName>
    <definedName name="tapbur_24_13">#REF!</definedName>
    <definedName name="tapbur_24_13_19">#REF!</definedName>
    <definedName name="tapbur_24_13_23">#REF!</definedName>
    <definedName name="tapbur_24_13_25">#REF!</definedName>
    <definedName name="tapbur_24_19">#REF!</definedName>
    <definedName name="tapbur_24_23">#REF!</definedName>
    <definedName name="tapbur_24_25">#REF!</definedName>
    <definedName name="tapbur_25">#REF!</definedName>
    <definedName name="TB">#REF!</definedName>
    <definedName name="TBA">#REF!</definedName>
    <definedName name="TBT">#REF!</definedName>
    <definedName name="TBW">#REF!</definedName>
    <definedName name="TBWA">#REF!</definedName>
    <definedName name="TCAP20">#REF!</definedName>
    <definedName name="TCAR">#REF!</definedName>
    <definedName name="TCB">#REF!</definedName>
    <definedName name="TCB5M3">#REF!</definedName>
    <definedName name="TCBMBUQ">#REF!</definedName>
    <definedName name="TCBR158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mul">#REF!</definedName>
    <definedName name="Teor">#REF!</definedName>
    <definedName name="Teor_26">#REF!</definedName>
    <definedName name="Teor_28">#REF!</definedName>
    <definedName name="Teor_29">#REF!</definedName>
    <definedName name="Teor1">#REF!</definedName>
    <definedName name="ter">#REF!</definedName>
    <definedName name="Ter_Carna">Dom_Páscoa-47</definedName>
    <definedName name="TERP">#REF!</definedName>
    <definedName name="TERRAP">#REF!</definedName>
    <definedName name="TESM">#REF!</definedName>
    <definedName name="teste">#REF!</definedName>
    <definedName name="TETB">#REF!</definedName>
    <definedName name="TETB97">#REF!</definedName>
    <definedName name="the">#REF!</definedName>
    <definedName name="Tijuipe">#REF!</definedName>
    <definedName name="tijuipinho">#REF!</definedName>
    <definedName name="tinta">#REF!</definedName>
    <definedName name="tinta_13">#REF!</definedName>
    <definedName name="tinta_13_19">#REF!</definedName>
    <definedName name="tinta_13_23">#REF!</definedName>
    <definedName name="tinta_13_25">#REF!</definedName>
    <definedName name="tinta_15">#REF!</definedName>
    <definedName name="tinta_15_13">#REF!</definedName>
    <definedName name="tinta_15_13_19">#REF!</definedName>
    <definedName name="tinta_15_13_23">#REF!</definedName>
    <definedName name="tinta_15_13_25">#REF!</definedName>
    <definedName name="tinta_15_19">#REF!</definedName>
    <definedName name="tinta_15_23">#REF!</definedName>
    <definedName name="tinta_15_25">#REF!</definedName>
    <definedName name="tinta_19">#REF!</definedName>
    <definedName name="tinta_23">#REF!</definedName>
    <definedName name="tinta_24">#REF!</definedName>
    <definedName name="tinta_24_13">#REF!</definedName>
    <definedName name="tinta_24_13_19">#REF!</definedName>
    <definedName name="tinta_24_13_23">#REF!</definedName>
    <definedName name="tinta_24_13_25">#REF!</definedName>
    <definedName name="tinta_24_19">#REF!</definedName>
    <definedName name="tinta_24_23">#REF!</definedName>
    <definedName name="tinta_24_25">#REF!</definedName>
    <definedName name="tinta_25">#REF!</definedName>
    <definedName name="tipos">#REF!</definedName>
    <definedName name="Tiradentes">#N/A</definedName>
    <definedName name="_xlnm.Print_Titles" localSheetId="0">' ORÇAMENTO'!$1:$9</definedName>
    <definedName name="TLCB5">#REF!</definedName>
    <definedName name="TLCC4">#REF!</definedName>
    <definedName name="TLMB">#REF!</definedName>
    <definedName name="topógrafo">#REF!</definedName>
    <definedName name="TOT">#REF!</definedName>
    <definedName name="Tot_Líquido">#REF!</definedName>
    <definedName name="TOT_PLA_ORÇ">#REF!</definedName>
    <definedName name="TOT_PLA_ORÇ_15">#REF!</definedName>
    <definedName name="TOT_PLA_ORÇ_15_13">#REF!</definedName>
    <definedName name="TOT_PLA_ORÇ_15_13_19">#REF!</definedName>
    <definedName name="TOT_PLA_ORÇ_15_13_23">#REF!</definedName>
    <definedName name="TOT_PLA_ORÇ_15_13_25">#REF!</definedName>
    <definedName name="TOT_PLA_ORÇ_15_13_26">#REF!</definedName>
    <definedName name="TOT_PLA_ORÇ_15_13_33">#REF!</definedName>
    <definedName name="TOT_PLA_ORÇ_15_13_9">#REF!</definedName>
    <definedName name="TOT_PLA_ORÇ_15_19">#REF!</definedName>
    <definedName name="TOT_PLA_ORÇ_15_23">#REF!</definedName>
    <definedName name="TOT_PLA_ORÇ_15_25">#REF!</definedName>
    <definedName name="TOT_PLA_ORÇ_15_26">#REF!</definedName>
    <definedName name="TOT_PLA_ORÇ_15_33">#REF!</definedName>
    <definedName name="TOT_PLA_ORÇ_15_9">#REF!</definedName>
    <definedName name="total">#REF!</definedName>
    <definedName name="total_19">#REF!</definedName>
    <definedName name="totalcaibro">#REF!</definedName>
    <definedName name="totalchapa">#REF!</definedName>
    <definedName name="totalgastalho">#REF!</definedName>
    <definedName name="TOTALMATBET">#REF!</definedName>
    <definedName name="TOTALMATBET_13">#REF!</definedName>
    <definedName name="TOTALMATBET_13_19">#REF!</definedName>
    <definedName name="TOTALMATBET_13_23">#REF!</definedName>
    <definedName name="TOTALMATBET_13_25">#REF!</definedName>
    <definedName name="TOTALMATBET_19">#REF!</definedName>
    <definedName name="TOTALMATBET_23">#REF!</definedName>
    <definedName name="TOTALMATBET_24">#REF!</definedName>
    <definedName name="TOTALMATBET_24_13">#REF!</definedName>
    <definedName name="TOTALMATBET_24_13_19">#REF!</definedName>
    <definedName name="TOTALMATBET_24_13_23">#REF!</definedName>
    <definedName name="TOTALMATBET_24_13_25">#REF!</definedName>
    <definedName name="TOTALMATBET_24_19">#REF!</definedName>
    <definedName name="TOTALMATBET_24_23">#REF!</definedName>
    <definedName name="TOTALMATBET_24_25">#REF!</definedName>
    <definedName name="TOTALMATBET_25">#REF!</definedName>
    <definedName name="TOTALORÇAMENTO">#REF!</definedName>
    <definedName name="totalparaf">#REF!</definedName>
    <definedName name="totalparaf4">#REF!</definedName>
    <definedName name="totalpelicexp">#REF!</definedName>
    <definedName name="totalpelicinc">#REF!</definedName>
    <definedName name="TOTALSAIBRO">#REF!</definedName>
    <definedName name="TOTALSERVIÇOS">#REF!</definedName>
    <definedName name="TOTALSERVIÇOS_13">#REF!</definedName>
    <definedName name="TOTALSERVIÇOS_13_19">#REF!</definedName>
    <definedName name="TOTALSERVIÇOS_13_23">#REF!</definedName>
    <definedName name="TOTALSERVIÇOS_13_25">#REF!</definedName>
    <definedName name="TOTALSERVIÇOS_19">#REF!</definedName>
    <definedName name="TOTALSERVIÇOS_23">#REF!</definedName>
    <definedName name="TOTALSERVIÇOS_24">#REF!</definedName>
    <definedName name="TOTALSERVIÇOS_24_13">#REF!</definedName>
    <definedName name="TOTALSERVIÇOS_24_13_19">#REF!</definedName>
    <definedName name="TOTALSERVIÇOS_24_13_23">#REF!</definedName>
    <definedName name="TOTALSERVIÇOS_24_13_25">#REF!</definedName>
    <definedName name="TOTALSERVIÇOS_24_19">#REF!</definedName>
    <definedName name="TOTALSERVIÇOS_24_23">#REF!</definedName>
    <definedName name="TOTALSERVIÇOS_24_25">#REF!</definedName>
    <definedName name="TOTALSERVIÇOS_25">#REF!</definedName>
    <definedName name="totaltinta">#REF!</definedName>
    <definedName name="TOTSERV">#REF!</definedName>
    <definedName name="TPM">#REF!</definedName>
    <definedName name="TPM_4">#REF!</definedName>
    <definedName name="TPMM">#REF!</definedName>
    <definedName name="TR">#REF!</definedName>
    <definedName name="TRABALHO">#REF!</definedName>
    <definedName name="TRAF">#REF!</definedName>
    <definedName name="TRANS">#REF!</definedName>
    <definedName name="transolo">#REF!</definedName>
    <definedName name="TRANSP">#REF!</definedName>
    <definedName name="transp_distribuidora">#REF!</definedName>
    <definedName name="transp_refinaria">#REF!</definedName>
    <definedName name="transp5m3">#REF!</definedName>
    <definedName name="transp5m3_13">#REF!</definedName>
    <definedName name="transp5m3_13_19">#REF!</definedName>
    <definedName name="transp5m3_13_23">#REF!</definedName>
    <definedName name="transp5m3_13_25">#REF!</definedName>
    <definedName name="transp5m3_15">#REF!</definedName>
    <definedName name="transp5m3_15_13">#REF!</definedName>
    <definedName name="transp5m3_15_13_19">#REF!</definedName>
    <definedName name="transp5m3_15_13_23">#REF!</definedName>
    <definedName name="transp5m3_15_13_25">#REF!</definedName>
    <definedName name="transp5m3_15_19">#REF!</definedName>
    <definedName name="transp5m3_15_23">#REF!</definedName>
    <definedName name="transp5m3_15_25">#REF!</definedName>
    <definedName name="transp5m3_19">#REF!</definedName>
    <definedName name="transp5m3_23">#REF!</definedName>
    <definedName name="transp5m3_24">#REF!</definedName>
    <definedName name="transp5m3_24_13">#REF!</definedName>
    <definedName name="transp5m3_24_13_19">#REF!</definedName>
    <definedName name="transp5m3_24_13_23">#REF!</definedName>
    <definedName name="transp5m3_24_13_25">#REF!</definedName>
    <definedName name="transp5m3_24_19">#REF!</definedName>
    <definedName name="transp5m3_24_23">#REF!</definedName>
    <definedName name="transp5m3_24_25">#REF!</definedName>
    <definedName name="transp5m3_25">#REF!</definedName>
    <definedName name="TRANSPBETF">#REF!</definedName>
    <definedName name="TRANSPBETQ">#REF!</definedName>
    <definedName name="transpcarroceria">#REF!</definedName>
    <definedName name="transpcarroceria_13">#REF!</definedName>
    <definedName name="transpcarroceria_13_19">#REF!</definedName>
    <definedName name="transpcarroceria_13_23">#REF!</definedName>
    <definedName name="transpcarroceria_13_25">#REF!</definedName>
    <definedName name="transpcarroceria_15">#REF!</definedName>
    <definedName name="transpcarroceria_15_13">#REF!</definedName>
    <definedName name="transpcarroceria_15_13_19">#REF!</definedName>
    <definedName name="transpcarroceria_15_13_23">#REF!</definedName>
    <definedName name="transpcarroceria_15_13_25">#REF!</definedName>
    <definedName name="transpcarroceria_15_19">#REF!</definedName>
    <definedName name="transpcarroceria_15_23">#REF!</definedName>
    <definedName name="transpcarroceria_15_25">#REF!</definedName>
    <definedName name="transpcarroceria_19">#REF!</definedName>
    <definedName name="transpcarroceria_23">#REF!</definedName>
    <definedName name="transpcarroceria_24">#REF!</definedName>
    <definedName name="transpcarroceria_24_13">#REF!</definedName>
    <definedName name="transpcarroceria_24_13_19">#REF!</definedName>
    <definedName name="transpcarroceria_24_13_23">#REF!</definedName>
    <definedName name="transpcarroceria_24_13_25">#REF!</definedName>
    <definedName name="transpcarroceria_24_19">#REF!</definedName>
    <definedName name="transpcarroceria_24_23">#REF!</definedName>
    <definedName name="transpcarroceria_24_25">#REF!</definedName>
    <definedName name="transpcarroceria_25">#REF!</definedName>
    <definedName name="transporte">#REF!</definedName>
    <definedName name="Transportes">#REF!</definedName>
    <definedName name="transpremendo">#REF!</definedName>
    <definedName name="transpremendo_13">#REF!</definedName>
    <definedName name="transpremendo_13_19">#REF!</definedName>
    <definedName name="transpremendo_13_23">#REF!</definedName>
    <definedName name="transpremendo_13_25">#REF!</definedName>
    <definedName name="transpremendo_15">#REF!</definedName>
    <definedName name="transpremendo_15_13">#REF!</definedName>
    <definedName name="transpremendo_15_13_19">#REF!</definedName>
    <definedName name="transpremendo_15_13_23">#REF!</definedName>
    <definedName name="transpremendo_15_13_25">#REF!</definedName>
    <definedName name="transpremendo_15_19">#REF!</definedName>
    <definedName name="transpremendo_15_23">#REF!</definedName>
    <definedName name="transpremendo_15_25">#REF!</definedName>
    <definedName name="transpremendo_19">#REF!</definedName>
    <definedName name="transpremendo_23">#REF!</definedName>
    <definedName name="transpremendo_24">#REF!</definedName>
    <definedName name="transpremendo_24_13">#REF!</definedName>
    <definedName name="transpremendo_24_13_19">#REF!</definedName>
    <definedName name="transpremendo_24_13_23">#REF!</definedName>
    <definedName name="transpremendo_24_13_25">#REF!</definedName>
    <definedName name="transpremendo_24_19">#REF!</definedName>
    <definedName name="transpremendo_24_23">#REF!</definedName>
    <definedName name="transpremendo_24_25">#REF!</definedName>
    <definedName name="transpremendo_25">#REF!</definedName>
    <definedName name="trasupdup">#REF!</definedName>
    <definedName name="trasupdup_13">#REF!</definedName>
    <definedName name="trasupdup_13_19">#REF!</definedName>
    <definedName name="trasupdup_13_23">#REF!</definedName>
    <definedName name="trasupdup_13_25">#REF!</definedName>
    <definedName name="trasupdup_15">#REF!</definedName>
    <definedName name="trasupdup_15_13">#REF!</definedName>
    <definedName name="trasupdup_15_13_19">#REF!</definedName>
    <definedName name="trasupdup_15_13_23">#REF!</definedName>
    <definedName name="trasupdup_15_13_25">#REF!</definedName>
    <definedName name="trasupdup_15_19">#REF!</definedName>
    <definedName name="trasupdup_15_23">#REF!</definedName>
    <definedName name="trasupdup_15_25">#REF!</definedName>
    <definedName name="trasupdup_19">#REF!</definedName>
    <definedName name="trasupdup_23">#REF!</definedName>
    <definedName name="trasupdup_24">#REF!</definedName>
    <definedName name="trasupdup_24_13">#REF!</definedName>
    <definedName name="trasupdup_24_13_19">#REF!</definedName>
    <definedName name="trasupdup_24_13_23">#REF!</definedName>
    <definedName name="trasupdup_24_13_25">#REF!</definedName>
    <definedName name="trasupdup_24_19">#REF!</definedName>
    <definedName name="trasupdup_24_23">#REF!</definedName>
    <definedName name="trasupdup_24_25">#REF!</definedName>
    <definedName name="trasupdup_25">#REF!</definedName>
    <definedName name="TRCAP20">#REF!</definedName>
    <definedName name="TRCM30">#REF!</definedName>
    <definedName name="tre">#REF!</definedName>
    <definedName name="TREC">#REF!</definedName>
    <definedName name="TRECHO">#REF!</definedName>
    <definedName name="trecho_13">#REF!</definedName>
    <definedName name="trecho_26">#REF!</definedName>
    <definedName name="trecho_33">#REF!</definedName>
    <definedName name="trecho_5">#REF!</definedName>
    <definedName name="trecho_6">#REF!</definedName>
    <definedName name="trecho_7">#REF!</definedName>
    <definedName name="trecho_8">#REF!</definedName>
    <definedName name="trecho_9">#REF!</definedName>
    <definedName name="TRECHO1">#REF!</definedName>
    <definedName name="trecho1a">#REF!</definedName>
    <definedName name="trecho1b">#REF!</definedName>
    <definedName name="trecho2">#REF!</definedName>
    <definedName name="trecho2_13">#REF!</definedName>
    <definedName name="trecho2_19">#REF!</definedName>
    <definedName name="trecho2_23">#REF!</definedName>
    <definedName name="trecho2_25">#REF!</definedName>
    <definedName name="trecho2_26">#REF!</definedName>
    <definedName name="trecho2_33">#REF!</definedName>
    <definedName name="trecho2_5">#REF!</definedName>
    <definedName name="trecho2_6">#REF!</definedName>
    <definedName name="trecho2_7">#REF!</definedName>
    <definedName name="trecho2_8">#REF!</definedName>
    <definedName name="trecho2_9">#REF!</definedName>
    <definedName name="Trev">#REF!</definedName>
    <definedName name="TRL1C">#REF!</definedName>
    <definedName name="TRM1C">#REF!</definedName>
    <definedName name="TRR1C">#REF!</definedName>
    <definedName name="TRR2C">#REF!</definedName>
    <definedName name="TRRM1C">#REF!</definedName>
    <definedName name="TRRR1C">#REF!</definedName>
    <definedName name="TS">#REF!</definedName>
    <definedName name="TSD">#REF!</definedName>
    <definedName name="TSDB">#REF!</definedName>
    <definedName name="TSS">#REF!</definedName>
    <definedName name="TSSB">#REF!</definedName>
    <definedName name="tst">#REF!</definedName>
    <definedName name="tt">#REF!</definedName>
    <definedName name="ttttttttttttttttttttttttttttttttt">#REF!</definedName>
    <definedName name="tubulão">#REF!</definedName>
    <definedName name="tubulCA">#REF!</definedName>
    <definedName name="TYUIO" hidden="1">{#N/A,#N/A,TRUE,"Serviços"}</definedName>
    <definedName name="TYUIO_1" hidden="1">{#N/A,#N/A,TRUE,"Serviços"}</definedName>
    <definedName name="TYUIOO" hidden="1">{#N/A,#N/A,TRUE,"Serviços"}</definedName>
    <definedName name="uer">#REF!</definedName>
    <definedName name="UL">#REF!</definedName>
    <definedName name="ul_13">#REF!</definedName>
    <definedName name="ul_26">#REF!</definedName>
    <definedName name="ul_33">#REF!</definedName>
    <definedName name="ul_5">#REF!</definedName>
    <definedName name="ul_6">#REF!</definedName>
    <definedName name="ul_7">#REF!</definedName>
    <definedName name="ul_8">#REF!</definedName>
    <definedName name="ul_9">#REF!</definedName>
    <definedName name="un">#REF!</definedName>
    <definedName name="Und" hidden="1">#N/A</definedName>
    <definedName name="UnidAux">#REF!</definedName>
    <definedName name="UnitAnexo">#REF!</definedName>
    <definedName name="UNITÁRIO">#REF!</definedName>
    <definedName name="UnitNome">#REF!</definedName>
    <definedName name="USA">#REF!</definedName>
    <definedName name="uuu" hidden="1">{#N/A,#N/A,TRUE,"Serviços"}</definedName>
    <definedName name="v">#REF!</definedName>
    <definedName name="VACAP">#REF!</definedName>
    <definedName name="VACM">#REF!</definedName>
    <definedName name="valadrenagem">#REF!</definedName>
    <definedName name="valadrenagem_13">#REF!</definedName>
    <definedName name="valadrenagem_13_19">#REF!</definedName>
    <definedName name="valadrenagem_13_23">#REF!</definedName>
    <definedName name="valadrenagem_13_25">#REF!</definedName>
    <definedName name="valadrenagem_15">#REF!</definedName>
    <definedName name="valadrenagem_15_13">#REF!</definedName>
    <definedName name="valadrenagem_15_13_19">#REF!</definedName>
    <definedName name="valadrenagem_15_13_23">#REF!</definedName>
    <definedName name="valadrenagem_15_13_25">#REF!</definedName>
    <definedName name="valadrenagem_15_19">#REF!</definedName>
    <definedName name="valadrenagem_15_23">#REF!</definedName>
    <definedName name="valadrenagem_15_25">#REF!</definedName>
    <definedName name="valadrenagem_19">#REF!</definedName>
    <definedName name="valadrenagem_23">#REF!</definedName>
    <definedName name="valadrenagem_24">#REF!</definedName>
    <definedName name="valadrenagem_24_13">#REF!</definedName>
    <definedName name="valadrenagem_24_13_19">#REF!</definedName>
    <definedName name="valadrenagem_24_13_23">#REF!</definedName>
    <definedName name="valadrenagem_24_13_25">#REF!</definedName>
    <definedName name="valadrenagem_24_19">#REF!</definedName>
    <definedName name="valadrenagem_24_23">#REF!</definedName>
    <definedName name="valadrenagem_24_25">#REF!</definedName>
    <definedName name="valadrenagem_25">#REF!</definedName>
    <definedName name="valormatfabpla">#REF!</definedName>
    <definedName name="valormatfabpla_13">#REF!</definedName>
    <definedName name="valormatfabpla_13_19">#REF!</definedName>
    <definedName name="valormatfabpla_13_23">#REF!</definedName>
    <definedName name="valormatfabpla_13_25">#REF!</definedName>
    <definedName name="valormatfabpla_15">#REF!</definedName>
    <definedName name="valormatfabpla_15_13">#REF!</definedName>
    <definedName name="valormatfabpla_15_13_19">#REF!</definedName>
    <definedName name="valormatfabpla_15_13_23">#REF!</definedName>
    <definedName name="valormatfabpla_15_13_25">#REF!</definedName>
    <definedName name="valormatfabpla_15_19">#REF!</definedName>
    <definedName name="valormatfabpla_15_23">#REF!</definedName>
    <definedName name="valormatfabpla_15_25">#REF!</definedName>
    <definedName name="valormatfabpla_19">#REF!</definedName>
    <definedName name="valormatfabpla_23">#REF!</definedName>
    <definedName name="valormatfabpla_24">#REF!</definedName>
    <definedName name="valormatfabpla_24_13">#REF!</definedName>
    <definedName name="valormatfabpla_24_13_19">#REF!</definedName>
    <definedName name="valormatfabpla_24_13_23">#REF!</definedName>
    <definedName name="valormatfabpla_24_13_25">#REF!</definedName>
    <definedName name="valormatfabpla_24_19">#REF!</definedName>
    <definedName name="valormatfabpla_24_23">#REF!</definedName>
    <definedName name="valormatfabpla_24_25">#REF!</definedName>
    <definedName name="valormatfabpla_25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6">#REF!</definedName>
    <definedName name="Vazios_28">#REF!</definedName>
    <definedName name="Vazios_29">#REF!</definedName>
    <definedName name="vbritarp">#REF!</definedName>
    <definedName name="vbritarp_13">#REF!</definedName>
    <definedName name="vbritarp_13_19">#REF!</definedName>
    <definedName name="vbritarp_13_23">#REF!</definedName>
    <definedName name="vbritarp_13_25">#REF!</definedName>
    <definedName name="vbritarp_15">#REF!</definedName>
    <definedName name="vbritarp_15_13">#REF!</definedName>
    <definedName name="vbritarp_15_13_19">#REF!</definedName>
    <definedName name="vbritarp_15_13_23">#REF!</definedName>
    <definedName name="vbritarp_15_13_25">#REF!</definedName>
    <definedName name="vbritarp_15_19">#REF!</definedName>
    <definedName name="vbritarp_15_23">#REF!</definedName>
    <definedName name="vbritarp_15_25">#REF!</definedName>
    <definedName name="vbritarp_19">#REF!</definedName>
    <definedName name="vbritarp_23">#REF!</definedName>
    <definedName name="vbritarp_24">#REF!</definedName>
    <definedName name="vbritarp_24_13">#REF!</definedName>
    <definedName name="vbritarp_24_13_19">#REF!</definedName>
    <definedName name="vbritarp_24_13_23">#REF!</definedName>
    <definedName name="vbritarp_24_13_25">#REF!</definedName>
    <definedName name="vbritarp_24_19">#REF!</definedName>
    <definedName name="vbritarp_24_23">#REF!</definedName>
    <definedName name="vbritarp_24_25">#REF!</definedName>
    <definedName name="vbritarp_25">#REF!</definedName>
    <definedName name="VCANT">#REF!</definedName>
    <definedName name="vconcretociclopico">#REF!</definedName>
    <definedName name="vconcretociclopico_13">#REF!</definedName>
    <definedName name="vconcretociclopico_13_19">#REF!</definedName>
    <definedName name="vconcretociclopico_13_23">#REF!</definedName>
    <definedName name="vconcretociclopico_13_25">#REF!</definedName>
    <definedName name="vconcretociclopico_15">#REF!</definedName>
    <definedName name="vconcretociclopico_15_13">#REF!</definedName>
    <definedName name="vconcretociclopico_15_13_19">#REF!</definedName>
    <definedName name="vconcretociclopico_15_13_23">#REF!</definedName>
    <definedName name="vconcretociclopico_15_13_25">#REF!</definedName>
    <definedName name="vconcretociclopico_15_19">#REF!</definedName>
    <definedName name="vconcretociclopico_15_23">#REF!</definedName>
    <definedName name="vconcretociclopico_15_25">#REF!</definedName>
    <definedName name="vconcretociclopico_19">#REF!</definedName>
    <definedName name="vconcretociclopico_23">#REF!</definedName>
    <definedName name="vconcretociclopico_24">#REF!</definedName>
    <definedName name="vconcretociclopico_24_13">#REF!</definedName>
    <definedName name="vconcretociclopico_24_13_19">#REF!</definedName>
    <definedName name="vconcretociclopico_24_13_23">#REF!</definedName>
    <definedName name="vconcretociclopico_24_13_25">#REF!</definedName>
    <definedName name="vconcretociclopico_24_19">#REF!</definedName>
    <definedName name="vconcretociclopico_24_23">#REF!</definedName>
    <definedName name="vconcretociclopico_24_25">#REF!</definedName>
    <definedName name="vconcretociclopico_25">#REF!</definedName>
    <definedName name="vconcretocim">#REF!</definedName>
    <definedName name="vconcretocim_13">#REF!</definedName>
    <definedName name="vconcretocim_13_19">#REF!</definedName>
    <definedName name="vconcretocim_13_23">#REF!</definedName>
    <definedName name="vconcretocim_13_25">#REF!</definedName>
    <definedName name="vconcretocim_15">#REF!</definedName>
    <definedName name="vconcretocim_15_13">#REF!</definedName>
    <definedName name="vconcretocim_15_13_19">#REF!</definedName>
    <definedName name="vconcretocim_15_13_23">#REF!</definedName>
    <definedName name="vconcretocim_15_13_25">#REF!</definedName>
    <definedName name="vconcretocim_15_19">#REF!</definedName>
    <definedName name="vconcretocim_15_23">#REF!</definedName>
    <definedName name="vconcretocim_15_25">#REF!</definedName>
    <definedName name="vconcretocim_19">#REF!</definedName>
    <definedName name="vconcretocim_23">#REF!</definedName>
    <definedName name="vconcretocim_24">#REF!</definedName>
    <definedName name="vconcretocim_24_13">#REF!</definedName>
    <definedName name="vconcretocim_24_13_19">#REF!</definedName>
    <definedName name="vconcretocim_24_13_23">#REF!</definedName>
    <definedName name="vconcretocim_24_13_25">#REF!</definedName>
    <definedName name="vconcretocim_24_19">#REF!</definedName>
    <definedName name="vconcretocim_24_23">#REF!</definedName>
    <definedName name="vconcretocim_24_25">#REF!</definedName>
    <definedName name="vconcretocim_25">#REF!</definedName>
    <definedName name="vcorreçãodef">#REF!</definedName>
    <definedName name="vcorreçãodef_13">#REF!</definedName>
    <definedName name="vcorreçãodef_13_19">#REF!</definedName>
    <definedName name="vcorreçãodef_13_23">#REF!</definedName>
    <definedName name="vcorreçãodef_13_25">#REF!</definedName>
    <definedName name="vcorreçãodef_15">#REF!</definedName>
    <definedName name="vcorreçãodef_15_13">#REF!</definedName>
    <definedName name="vcorreçãodef_15_13_19">#REF!</definedName>
    <definedName name="vcorreçãodef_15_13_23">#REF!</definedName>
    <definedName name="vcorreçãodef_15_13_25">#REF!</definedName>
    <definedName name="vcorreçãodef_15_19">#REF!</definedName>
    <definedName name="vcorreçãodef_15_23">#REF!</definedName>
    <definedName name="vcorreçãodef_15_25">#REF!</definedName>
    <definedName name="vcorreçãodef_19">#REF!</definedName>
    <definedName name="vcorreçãodef_23">#REF!</definedName>
    <definedName name="vcorreçãodef_24">#REF!</definedName>
    <definedName name="vcorreçãodef_24_13">#REF!</definedName>
    <definedName name="vcorreçãodef_24_13_19">#REF!</definedName>
    <definedName name="vcorreçãodef_24_13_23">#REF!</definedName>
    <definedName name="vcorreçãodef_24_13_25">#REF!</definedName>
    <definedName name="vcorreçãodef_24_19">#REF!</definedName>
    <definedName name="vcorreçãodef_24_23">#REF!</definedName>
    <definedName name="vcorreçãodef_24_25">#REF!</definedName>
    <definedName name="vcorreçãodef_25">#REF!</definedName>
    <definedName name="venrocarrumada">#REF!</definedName>
    <definedName name="venrocarrumada_13">#REF!</definedName>
    <definedName name="venrocarrumada_13_19">#REF!</definedName>
    <definedName name="venrocarrumada_13_23">#REF!</definedName>
    <definedName name="venrocarrumada_13_25">#REF!</definedName>
    <definedName name="venrocarrumada_15">#REF!</definedName>
    <definedName name="venrocarrumada_15_13">#REF!</definedName>
    <definedName name="venrocarrumada_15_13_19">#REF!</definedName>
    <definedName name="venrocarrumada_15_13_23">#REF!</definedName>
    <definedName name="venrocarrumada_15_13_25">#REF!</definedName>
    <definedName name="venrocarrumada_15_19">#REF!</definedName>
    <definedName name="venrocarrumada_15_23">#REF!</definedName>
    <definedName name="venrocarrumada_15_25">#REF!</definedName>
    <definedName name="venrocarrumada_19">#REF!</definedName>
    <definedName name="venrocarrumada_23">#REF!</definedName>
    <definedName name="venrocarrumada_24">#REF!</definedName>
    <definedName name="venrocarrumada_24_13">#REF!</definedName>
    <definedName name="venrocarrumada_24_13_19">#REF!</definedName>
    <definedName name="venrocarrumada_24_13_23">#REF!</definedName>
    <definedName name="venrocarrumada_24_13_25">#REF!</definedName>
    <definedName name="venrocarrumada_24_19">#REF!</definedName>
    <definedName name="venrocarrumada_24_23">#REF!</definedName>
    <definedName name="venrocarrumada_24_25">#REF!</definedName>
    <definedName name="venrocarrumada_25">#REF!</definedName>
    <definedName name="venrocjogada">#REF!</definedName>
    <definedName name="venrocjogada_13">#REF!</definedName>
    <definedName name="venrocjogada_13_19">#REF!</definedName>
    <definedName name="venrocjogada_13_23">#REF!</definedName>
    <definedName name="venrocjogada_13_25">#REF!</definedName>
    <definedName name="venrocjogada_15">#REF!</definedName>
    <definedName name="venrocjogada_15_13">#REF!</definedName>
    <definedName name="venrocjogada_15_13_19">#REF!</definedName>
    <definedName name="venrocjogada_15_13_23">#REF!</definedName>
    <definedName name="venrocjogada_15_13_25">#REF!</definedName>
    <definedName name="venrocjogada_15_19">#REF!</definedName>
    <definedName name="venrocjogada_15_23">#REF!</definedName>
    <definedName name="venrocjogada_15_25">#REF!</definedName>
    <definedName name="venrocjogada_19">#REF!</definedName>
    <definedName name="venrocjogada_23">#REF!</definedName>
    <definedName name="venrocjogada_24">#REF!</definedName>
    <definedName name="venrocjogada_24_13">#REF!</definedName>
    <definedName name="venrocjogada_24_13_19">#REF!</definedName>
    <definedName name="venrocjogada_24_13_23">#REF!</definedName>
    <definedName name="venrocjogada_24_13_25">#REF!</definedName>
    <definedName name="venrocjogada_24_19">#REF!</definedName>
    <definedName name="venrocjogada_24_23">#REF!</definedName>
    <definedName name="venrocjogada_24_25">#REF!</definedName>
    <definedName name="venrocjogada_25">#REF!</definedName>
    <definedName name="verde">#REF!</definedName>
    <definedName name="verde_4">#REF!</definedName>
    <definedName name="verdee">#REF!</definedName>
    <definedName name="verdepav">#REF!</definedName>
    <definedName name="verdepav_4">#REF!</definedName>
    <definedName name="verdepavv">#REF!</definedName>
    <definedName name="vfresagem">#REF!</definedName>
    <definedName name="vfresagem_13">#REF!</definedName>
    <definedName name="vfresagem_13_19">#REF!</definedName>
    <definedName name="vfresagem_13_23">#REF!</definedName>
    <definedName name="vfresagem_13_25">#REF!</definedName>
    <definedName name="vfresagem_15">#REF!</definedName>
    <definedName name="vfresagem_15_13">#REF!</definedName>
    <definedName name="vfresagem_15_13_19">#REF!</definedName>
    <definedName name="vfresagem_15_13_23">#REF!</definedName>
    <definedName name="vfresagem_15_13_25">#REF!</definedName>
    <definedName name="vfresagem_15_19">#REF!</definedName>
    <definedName name="vfresagem_15_23">#REF!</definedName>
    <definedName name="vfresagem_15_25">#REF!</definedName>
    <definedName name="vfresagem_19">#REF!</definedName>
    <definedName name="vfresagem_23">#REF!</definedName>
    <definedName name="vfresagem_24">#REF!</definedName>
    <definedName name="vfresagem_24_13">#REF!</definedName>
    <definedName name="vfresagem_24_13_19">#REF!</definedName>
    <definedName name="vfresagem_24_13_23">#REF!</definedName>
    <definedName name="vfresagem_24_13_25">#REF!</definedName>
    <definedName name="vfresagem_24_19">#REF!</definedName>
    <definedName name="vfresagem_24_23">#REF!</definedName>
    <definedName name="vfresagem_24_25">#REF!</definedName>
    <definedName name="vfresagem_25">#REF!</definedName>
    <definedName name="vigia">#REF!</definedName>
    <definedName name="VLM">#REF!</definedName>
    <definedName name="VLPI">#REF!</definedName>
    <definedName name="VLREAJ">#REF!</definedName>
    <definedName name="vm" hidden="1">{#N/A,#N/A,FALSE,"MO (2)"}</definedName>
    <definedName name="vmistbetoneira">#REF!</definedName>
    <definedName name="vmistbetoneira_13">#REF!</definedName>
    <definedName name="vmistbetoneira_13_19">#REF!</definedName>
    <definedName name="vmistbetoneira_13_23">#REF!</definedName>
    <definedName name="vmistbetoneira_13_25">#REF!</definedName>
    <definedName name="vmistbetoneira_15">#REF!</definedName>
    <definedName name="vmistbetoneira_15_13">#REF!</definedName>
    <definedName name="vmistbetoneira_15_13_19">#REF!</definedName>
    <definedName name="vmistbetoneira_15_13_23">#REF!</definedName>
    <definedName name="vmistbetoneira_15_13_25">#REF!</definedName>
    <definedName name="vmistbetoneira_15_19">#REF!</definedName>
    <definedName name="vmistbetoneira_15_23">#REF!</definedName>
    <definedName name="vmistbetoneira_15_25">#REF!</definedName>
    <definedName name="vmistbetoneira_19">#REF!</definedName>
    <definedName name="vmistbetoneira_23">#REF!</definedName>
    <definedName name="vmistbetoneira_24">#REF!</definedName>
    <definedName name="vmistbetoneira_24_13">#REF!</definedName>
    <definedName name="vmistbetoneira_24_13_19">#REF!</definedName>
    <definedName name="vmistbetoneira_24_13_23">#REF!</definedName>
    <definedName name="vmistbetoneira_24_13_25">#REF!</definedName>
    <definedName name="vmistbetoneira_24_19">#REF!</definedName>
    <definedName name="vmistbetoneira_24_23">#REF!</definedName>
    <definedName name="vmistbetoneira_24_25">#REF!</definedName>
    <definedName name="vmistbetoneira_25">#REF!</definedName>
    <definedName name="vmisturaf">#REF!</definedName>
    <definedName name="vmisturaf_13">#REF!</definedName>
    <definedName name="vmisturaf_13_19">#REF!</definedName>
    <definedName name="vmisturaf_13_23">#REF!</definedName>
    <definedName name="vmisturaf_13_25">#REF!</definedName>
    <definedName name="vmisturaf_15">#REF!</definedName>
    <definedName name="vmisturaf_15_13">#REF!</definedName>
    <definedName name="vmisturaf_15_13_19">#REF!</definedName>
    <definedName name="vmisturaf_15_13_23">#REF!</definedName>
    <definedName name="vmisturaf_15_13_25">#REF!</definedName>
    <definedName name="vmisturaf_15_19">#REF!</definedName>
    <definedName name="vmisturaf_15_23">#REF!</definedName>
    <definedName name="vmisturaf_15_25">#REF!</definedName>
    <definedName name="vmisturaf_19">#REF!</definedName>
    <definedName name="vmisturaf_23">#REF!</definedName>
    <definedName name="vmisturaf_24">#REF!</definedName>
    <definedName name="vmisturaf_24_13">#REF!</definedName>
    <definedName name="vmisturaf_24_13_19">#REF!</definedName>
    <definedName name="vmisturaf_24_13_23">#REF!</definedName>
    <definedName name="vmisturaf_24_13_25">#REF!</definedName>
    <definedName name="vmisturaf_24_19">#REF!</definedName>
    <definedName name="vmisturaf_24_23">#REF!</definedName>
    <definedName name="vmisturaf_24_25">#REF!</definedName>
    <definedName name="vmisturaf_25">#REF!</definedName>
    <definedName name="vmisturaq">#REF!</definedName>
    <definedName name="vmisturaq_13">#REF!</definedName>
    <definedName name="vmisturaq_13_19">#REF!</definedName>
    <definedName name="vmisturaq_13_23">#REF!</definedName>
    <definedName name="vmisturaq_13_25">#REF!</definedName>
    <definedName name="vmisturaq_15">#REF!</definedName>
    <definedName name="vmisturaq_15_13">#REF!</definedName>
    <definedName name="vmisturaq_15_13_19">#REF!</definedName>
    <definedName name="vmisturaq_15_13_23">#REF!</definedName>
    <definedName name="vmisturaq_15_13_25">#REF!</definedName>
    <definedName name="vmisturaq_15_19">#REF!</definedName>
    <definedName name="vmisturaq_15_23">#REF!</definedName>
    <definedName name="vmisturaq_15_25">#REF!</definedName>
    <definedName name="vmisturaq_19">#REF!</definedName>
    <definedName name="vmisturaq_23">#REF!</definedName>
    <definedName name="vmisturaq_24">#REF!</definedName>
    <definedName name="vmisturaq_24_13">#REF!</definedName>
    <definedName name="vmisturaq_24_13_19">#REF!</definedName>
    <definedName name="vmisturaq_24_13_23">#REF!</definedName>
    <definedName name="vmisturaq_24_13_25">#REF!</definedName>
    <definedName name="vmisturaq_24_19">#REF!</definedName>
    <definedName name="vmisturaq_24_23">#REF!</definedName>
    <definedName name="vmisturaq_24_25">#REF!</definedName>
    <definedName name="vmisturaq_25">#REF!</definedName>
    <definedName name="VMOB">#REF!</definedName>
    <definedName name="VOL_ACUM">#REF!</definedName>
    <definedName name="VOLUME">#REF!</definedName>
    <definedName name="VR">#REF!</definedName>
    <definedName name="vrecompfrio">#REF!</definedName>
    <definedName name="vrecompfrio_13">#REF!</definedName>
    <definedName name="vrecompfrio_13_19">#REF!</definedName>
    <definedName name="vrecompfrio_13_23">#REF!</definedName>
    <definedName name="vrecompfrio_13_25">#REF!</definedName>
    <definedName name="vrecompfrio_15">#REF!</definedName>
    <definedName name="vrecompfrio_15_13">#REF!</definedName>
    <definedName name="vrecompfrio_15_13_19">#REF!</definedName>
    <definedName name="vrecompfrio_15_13_23">#REF!</definedName>
    <definedName name="vrecompfrio_15_13_25">#REF!</definedName>
    <definedName name="vrecompfrio_15_19">#REF!</definedName>
    <definedName name="vrecompfrio_15_23">#REF!</definedName>
    <definedName name="vrecompfrio_15_25">#REF!</definedName>
    <definedName name="vrecompfrio_19">#REF!</definedName>
    <definedName name="vrecompfrio_23">#REF!</definedName>
    <definedName name="vrecompfrio_24">#REF!</definedName>
    <definedName name="vrecompfrio_24_13">#REF!</definedName>
    <definedName name="vrecompfrio_24_13_19">#REF!</definedName>
    <definedName name="vrecompfrio_24_13_23">#REF!</definedName>
    <definedName name="vrecompfrio_24_13_25">#REF!</definedName>
    <definedName name="vrecompfrio_24_19">#REF!</definedName>
    <definedName name="vrecompfrio_24_23">#REF!</definedName>
    <definedName name="vrecompfrio_24_25">#REF!</definedName>
    <definedName name="vrecompfrio_25">#REF!</definedName>
    <definedName name="vrecompquente">#REF!</definedName>
    <definedName name="vrecompquente_13">#REF!</definedName>
    <definedName name="vrecompquente_13_19">#REF!</definedName>
    <definedName name="vrecompquente_13_23">#REF!</definedName>
    <definedName name="vrecompquente_13_25">#REF!</definedName>
    <definedName name="vrecompquente_15">#REF!</definedName>
    <definedName name="vrecompquente_15_13">#REF!</definedName>
    <definedName name="vrecompquente_15_13_19">#REF!</definedName>
    <definedName name="vrecompquente_15_13_23">#REF!</definedName>
    <definedName name="vrecompquente_15_13_25">#REF!</definedName>
    <definedName name="vrecompquente_15_19">#REF!</definedName>
    <definedName name="vrecompquente_15_23">#REF!</definedName>
    <definedName name="vrecompquente_15_25">#REF!</definedName>
    <definedName name="vrecompquente_19">#REF!</definedName>
    <definedName name="vrecompquente_23">#REF!</definedName>
    <definedName name="vrecompquente_24">#REF!</definedName>
    <definedName name="vrecompquente_24_13">#REF!</definedName>
    <definedName name="vrecompquente_24_13_19">#REF!</definedName>
    <definedName name="vrecompquente_24_13_23">#REF!</definedName>
    <definedName name="vrecompquente_24_13_25">#REF!</definedName>
    <definedName name="vrecompquente_24_19">#REF!</definedName>
    <definedName name="vrecompquente_24_23">#REF!</definedName>
    <definedName name="vrecompquente_24_25">#REF!</definedName>
    <definedName name="vrecompquente_25">#REF!</definedName>
    <definedName name="vremprof">#REF!</definedName>
    <definedName name="vremprof_13">#REF!</definedName>
    <definedName name="vremprof_13_19">#REF!</definedName>
    <definedName name="vremprof_13_23">#REF!</definedName>
    <definedName name="vremprof_13_25">#REF!</definedName>
    <definedName name="vremprof_15">#REF!</definedName>
    <definedName name="vremprof_15_13">#REF!</definedName>
    <definedName name="vremprof_15_13_19">#REF!</definedName>
    <definedName name="vremprof_15_13_23">#REF!</definedName>
    <definedName name="vremprof_15_13_25">#REF!</definedName>
    <definedName name="vremprof_15_19">#REF!</definedName>
    <definedName name="vremprof_15_23">#REF!</definedName>
    <definedName name="vremprof_15_25">#REF!</definedName>
    <definedName name="vremprof_19">#REF!</definedName>
    <definedName name="vremprof_23">#REF!</definedName>
    <definedName name="vremprof_24">#REF!</definedName>
    <definedName name="vremprof_24_13">#REF!</definedName>
    <definedName name="vremprof_24_13_19">#REF!</definedName>
    <definedName name="vremprof_24_13_23">#REF!</definedName>
    <definedName name="vremprof_24_13_25">#REF!</definedName>
    <definedName name="vremprof_24_19">#REF!</definedName>
    <definedName name="vremprof_24_23">#REF!</definedName>
    <definedName name="vremprof_24_25">#REF!</definedName>
    <definedName name="vremprof_25">#REF!</definedName>
    <definedName name="VSR">#REF!</definedName>
    <definedName name="vtapaburaco">#REF!</definedName>
    <definedName name="vtapaburaco_13">#REF!</definedName>
    <definedName name="vtapaburaco_13_19">#REF!</definedName>
    <definedName name="vtapaburaco_13_23">#REF!</definedName>
    <definedName name="vtapaburaco_13_25">#REF!</definedName>
    <definedName name="vtapaburaco_15">#REF!</definedName>
    <definedName name="vtapaburaco_15_13">#REF!</definedName>
    <definedName name="vtapaburaco_15_13_19">#REF!</definedName>
    <definedName name="vtapaburaco_15_13_23">#REF!</definedName>
    <definedName name="vtapaburaco_15_13_25">#REF!</definedName>
    <definedName name="vtapaburaco_15_19">#REF!</definedName>
    <definedName name="vtapaburaco_15_23">#REF!</definedName>
    <definedName name="vtapaburaco_15_25">#REF!</definedName>
    <definedName name="vtapaburaco_19">#REF!</definedName>
    <definedName name="vtapaburaco_23">#REF!</definedName>
    <definedName name="vtapaburaco_24">#REF!</definedName>
    <definedName name="vtapaburaco_24_13">#REF!</definedName>
    <definedName name="vtapaburaco_24_13_19">#REF!</definedName>
    <definedName name="vtapaburaco_24_13_23">#REF!</definedName>
    <definedName name="vtapaburaco_24_13_25">#REF!</definedName>
    <definedName name="vtapaburaco_24_19">#REF!</definedName>
    <definedName name="vtapaburaco_24_23">#REF!</definedName>
    <definedName name="vtapaburaco_24_25">#REF!</definedName>
    <definedName name="vtapaburaco_25">#REF!</definedName>
    <definedName name="vv">#REF!</definedName>
    <definedName name="vvv" hidden="1">{#N/A,#N/A,FALSE,"MO (2)"}</definedName>
    <definedName name="vvv_1" hidden="1">{#N/A,#N/A,FALSE,"MO (2)"}</definedName>
    <definedName name="w">#REF!</definedName>
    <definedName name="wewewew" hidden="1">{#N/A,#N/A,FALSE,"MO (2)"}</definedName>
    <definedName name="WEWRWR">#N/A</definedName>
    <definedName name="WEWRWR_1">WEWRWR_1</definedName>
    <definedName name="WEWRWR_12">WEWRWR_12</definedName>
    <definedName name="WEWRWR_13">WEWRWR_13</definedName>
    <definedName name="WEWRWR_14">WEWRWR_14</definedName>
    <definedName name="WEWRWR_2">WEWRWR_2</definedName>
    <definedName name="WEWRWR_20">WEWRWR_20</definedName>
    <definedName name="WEWRWR_21">WEWRWR_21</definedName>
    <definedName name="WEWRWR_22">WEWRWR_22</definedName>
    <definedName name="WEWRWR_23">WEWRWR_23</definedName>
    <definedName name="WEWRWR_24">WEWRWR_24</definedName>
    <definedName name="WEWRWR_25">WEWRWR_25</definedName>
    <definedName name="WEWRWR_26">WEWRWR_26</definedName>
    <definedName name="WEWRWR_27">WEWRWR_27</definedName>
    <definedName name="WEWRWR_28">WEWRWR_28</definedName>
    <definedName name="WEWRWR_29">WEWRWR_29</definedName>
    <definedName name="WEWRWR_3">WEWRWR_3</definedName>
    <definedName name="WEWRWR_30">WEWRWR_30</definedName>
    <definedName name="WEWRWR_31">WEWRWR_31</definedName>
    <definedName name="WEWRWR_32">WEWRWR_32</definedName>
    <definedName name="WEWRWR_33">WEWRWR_33</definedName>
    <definedName name="WEWRWR_34">WEWRWR_34</definedName>
    <definedName name="WEWRWR_35">WEWRWR_35</definedName>
    <definedName name="WEWRWR_36">WEWRWR_36</definedName>
    <definedName name="WEWRWR_4">#N/A</definedName>
    <definedName name="WEWRWR_5">WEWRWR_5</definedName>
    <definedName name="WEWRWR_7">WEWRWR_7</definedName>
    <definedName name="WEWRWR_8">WEWRWR_8</definedName>
    <definedName name="WEWRWR_9">WEWRWR_9</definedName>
    <definedName name="WEWRWRE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>#REF!</definedName>
    <definedName name="wrn.RELAT_EAP.">#REF!</definedName>
    <definedName name="wrn.relext." hidden="1">{#N/A,#N/A,TRUE,"Plan1"}</definedName>
    <definedName name="wrn.relext._1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wrn.Tipo._1" hidden="1">{#N/A,#N/A,TRUE,"Serviços"}</definedName>
    <definedName name="WW">#REF!</definedName>
    <definedName name="WWW">Plan1</definedName>
    <definedName name="wwwww" hidden="1">{#N/A,#N/A,FALSE,"MO (2)"}</definedName>
    <definedName name="wwwwww" hidden="1">{#N/A,#N/A,FALSE,"MO (2)"}</definedName>
    <definedName name="X">#REF!</definedName>
    <definedName name="X_?Print_Area">#REF!</definedName>
    <definedName name="X_?Print_Area_10">#REF!</definedName>
    <definedName name="X_?Print_Area_19">#REF!</definedName>
    <definedName name="X_?Print_Area_20">#REF!</definedName>
    <definedName name="X_?Print_Area_23">#REF!</definedName>
    <definedName name="X_?Print_Area_25">#REF!</definedName>
    <definedName name="X_?Print_Area_9">#REF!</definedName>
    <definedName name="X_?Print_Area_9_19">#REF!</definedName>
    <definedName name="X_?Print_Area_9_20">#REF!</definedName>
    <definedName name="X_?Print_Area_9_23">#REF!</definedName>
    <definedName name="X_?Print_Area_9_25">#REF!</definedName>
    <definedName name="x_12">#REF!</definedName>
    <definedName name="x_24">#REF!</definedName>
    <definedName name="x_26">#REF!</definedName>
    <definedName name="x_27">#REF!</definedName>
    <definedName name="x_28">#REF!</definedName>
    <definedName name="x_29">#REF!</definedName>
    <definedName name="x_3">#REF!</definedName>
    <definedName name="x_4">#REF!</definedName>
    <definedName name="x_5">#REF!</definedName>
    <definedName name="x_9">#REF!</definedName>
    <definedName name="xc32dd">#N/A</definedName>
    <definedName name="xique">#REF!</definedName>
    <definedName name="xsd">#N/A</definedName>
    <definedName name="XX">#N/A</definedName>
    <definedName name="xxc">#N/A</definedName>
    <definedName name="xxd">#N/A</definedName>
    <definedName name="XXX">#N/A</definedName>
    <definedName name="XXX_1">XXX_1</definedName>
    <definedName name="XXX_12">XXX_12</definedName>
    <definedName name="XXX_13">XXX_13</definedName>
    <definedName name="XXX_14">XXX_14</definedName>
    <definedName name="XXX_2">XXX_2</definedName>
    <definedName name="XXX_20">XXX_20</definedName>
    <definedName name="XXX_21">XXX_21</definedName>
    <definedName name="XXX_22">XXX_22</definedName>
    <definedName name="XXX_23">XXX_23</definedName>
    <definedName name="XXX_24">XXX_24</definedName>
    <definedName name="XXX_25">XXX_25</definedName>
    <definedName name="XXX_26">XXX_26</definedName>
    <definedName name="XXX_27">XXX_27</definedName>
    <definedName name="XXX_28">XXX_28</definedName>
    <definedName name="XXX_29">XXX_29</definedName>
    <definedName name="XXX_3">XXX_3</definedName>
    <definedName name="XXX_30">XXX_30</definedName>
    <definedName name="XXX_31">XXX_31</definedName>
    <definedName name="XXX_32">XXX_32</definedName>
    <definedName name="XXX_33">XXX_33</definedName>
    <definedName name="XXX_34">XXX_34</definedName>
    <definedName name="XXX_35">XXX_35</definedName>
    <definedName name="XXX_36">XXX_36</definedName>
    <definedName name="XXX_4">#N/A</definedName>
    <definedName name="XXX_5">XXX_5</definedName>
    <definedName name="XXX_7">XXX_7</definedName>
    <definedName name="XXX_8">XXX_8</definedName>
    <definedName name="XXX_9">XXX_9</definedName>
    <definedName name="xxxc">#N/A</definedName>
    <definedName name="XXXX">#REF!</definedName>
    <definedName name="xxxxx" hidden="1">{#N/A,#N/A,FALSE,"MO (2)"}</definedName>
    <definedName name="xxxxxxxx" hidden="1">{#N/A,#N/A,TRUE,"Serviços"}</definedName>
    <definedName name="Y">#REF!</definedName>
    <definedName name="Y_19">#REF!</definedName>
    <definedName name="Y_23">#REF!</definedName>
    <definedName name="Y_25">#REF!</definedName>
    <definedName name="yety">#REF!</definedName>
    <definedName name="yreyre">#REF!</definedName>
    <definedName name="yy" hidden="1">{#N/A,#N/A,TRUE,"Serviços"}</definedName>
    <definedName name="YYYYYYYYYY">#REF!</definedName>
    <definedName name="Z">#N/A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ONAS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65" l="1"/>
  <c r="F32" i="65" s="1"/>
  <c r="F22" i="65"/>
  <c r="F23" i="65" s="1"/>
  <c r="G16" i="148"/>
  <c r="G15" i="148"/>
  <c r="G14" i="148"/>
  <c r="G13" i="148"/>
  <c r="G12" i="148"/>
  <c r="G11" i="148"/>
  <c r="G10" i="148"/>
  <c r="G9" i="148"/>
  <c r="G17" i="148" s="1"/>
  <c r="G26" i="65" s="1"/>
  <c r="G16" i="147"/>
  <c r="G15" i="147"/>
  <c r="G14" i="147"/>
  <c r="G13" i="147"/>
  <c r="G12" i="147"/>
  <c r="G11" i="147"/>
  <c r="G10" i="147"/>
  <c r="G9" i="147"/>
  <c r="K32" i="65"/>
  <c r="G32" i="65" s="1"/>
  <c r="L27" i="65"/>
  <c r="G28" i="65" s="1"/>
  <c r="F19" i="65"/>
  <c r="F25" i="65" l="1"/>
  <c r="F28" i="65" s="1"/>
  <c r="F26" i="65"/>
  <c r="F30" i="65" s="1"/>
  <c r="F20" i="65"/>
  <c r="G17" i="147"/>
  <c r="G25" i="65" s="1"/>
  <c r="G30" i="65"/>
  <c r="D29" i="144" l="1"/>
  <c r="D22" i="144"/>
  <c r="D18" i="144"/>
  <c r="D14" i="144"/>
  <c r="D34" i="144" l="1"/>
  <c r="D48" i="65" s="1"/>
  <c r="F21" i="63"/>
  <c r="F12" i="63"/>
  <c r="F15" i="63"/>
  <c r="F18" i="63"/>
  <c r="F37" i="65"/>
  <c r="F38" i="65" s="1"/>
  <c r="B19" i="63"/>
  <c r="H32" i="65" l="1"/>
  <c r="I32" i="65" s="1"/>
  <c r="H28" i="65"/>
  <c r="I28" i="65" s="1"/>
  <c r="H30" i="65"/>
  <c r="I30" i="65" s="1"/>
  <c r="M27" i="131"/>
  <c r="G12" i="139" l="1"/>
  <c r="G11" i="139"/>
  <c r="G10" i="139"/>
  <c r="G9" i="139"/>
  <c r="G8" i="139"/>
  <c r="G7" i="139"/>
  <c r="G13" i="139" s="1"/>
  <c r="B7" i="143"/>
  <c r="B1" i="143" s="1"/>
  <c r="B6" i="143"/>
  <c r="H48" i="143"/>
  <c r="G48" i="143"/>
  <c r="H44" i="143"/>
  <c r="G44" i="143"/>
  <c r="H37" i="143"/>
  <c r="G37" i="143"/>
  <c r="H25" i="143"/>
  <c r="G25" i="143"/>
  <c r="H49" i="143" l="1"/>
  <c r="G49" i="143"/>
  <c r="D11" i="142"/>
  <c r="D12" i="142" s="1"/>
  <c r="D10" i="142"/>
  <c r="G11" i="65" l="1"/>
  <c r="D9" i="141" l="1"/>
  <c r="D10" i="141" s="1"/>
  <c r="D8" i="141"/>
  <c r="B3" i="131" l="1"/>
  <c r="B2" i="131"/>
  <c r="M34" i="131"/>
  <c r="M33" i="131"/>
  <c r="M32" i="131"/>
  <c r="M31" i="131"/>
  <c r="M30" i="131"/>
  <c r="M29" i="131"/>
  <c r="M28" i="131"/>
  <c r="M4" i="131"/>
  <c r="M16" i="131" s="1"/>
  <c r="D11" i="130"/>
  <c r="D12" i="130" s="1"/>
  <c r="D10" i="130"/>
  <c r="D11" i="129"/>
  <c r="D10" i="129"/>
  <c r="F33" i="65" l="1"/>
  <c r="F31" i="65"/>
  <c r="F29" i="65"/>
  <c r="D12" i="129"/>
  <c r="M22" i="131"/>
  <c r="M18" i="131"/>
  <c r="M37" i="131"/>
  <c r="M12" i="131"/>
  <c r="M6" i="131"/>
  <c r="M17" i="131"/>
  <c r="M23" i="131"/>
  <c r="M21" i="131"/>
  <c r="M19" i="131"/>
  <c r="M13" i="131"/>
  <c r="M20" i="131"/>
  <c r="M24" i="131"/>
  <c r="M35" i="131"/>
  <c r="F24" i="65" l="1"/>
  <c r="F21" i="65"/>
  <c r="M14" i="131"/>
  <c r="M25" i="131"/>
  <c r="M38" i="131"/>
  <c r="M40" i="131" l="1"/>
  <c r="G14" i="65" l="1"/>
  <c r="B2" i="9" l="1"/>
  <c r="B5" i="9"/>
  <c r="B4" i="9"/>
  <c r="B1" i="9" l="1"/>
  <c r="D29" i="9" l="1"/>
  <c r="D22" i="9"/>
  <c r="D18" i="9"/>
  <c r="D14" i="9"/>
  <c r="D34" i="9" l="1"/>
  <c r="B48" i="65" s="1"/>
  <c r="H31" i="65" l="1"/>
  <c r="I31" i="65" s="1"/>
  <c r="H20" i="65"/>
  <c r="I20" i="65" s="1"/>
  <c r="H23" i="65"/>
  <c r="I23" i="65" s="1"/>
  <c r="H22" i="65"/>
  <c r="I22" i="65" s="1"/>
  <c r="H21" i="65"/>
  <c r="I21" i="65" s="1"/>
  <c r="H29" i="65"/>
  <c r="I29" i="65" s="1"/>
  <c r="H33" i="65"/>
  <c r="I33" i="65" s="1"/>
  <c r="H24" i="65"/>
  <c r="I24" i="65" s="1"/>
  <c r="H26" i="65"/>
  <c r="I26" i="65" s="1"/>
  <c r="H25" i="65"/>
  <c r="I25" i="65" s="1"/>
  <c r="H19" i="65"/>
  <c r="I19" i="65" s="1"/>
  <c r="H15" i="65"/>
  <c r="I15" i="65" s="1"/>
  <c r="H38" i="65"/>
  <c r="I38" i="65" s="1"/>
  <c r="H40" i="65"/>
  <c r="I40" i="65" s="1"/>
  <c r="H37" i="65"/>
  <c r="I37" i="65" s="1"/>
  <c r="I41" i="65" s="1"/>
  <c r="H11" i="65"/>
  <c r="H14" i="65"/>
  <c r="I14" i="65" s="1"/>
  <c r="I34" i="65" l="1"/>
  <c r="K22" i="65"/>
  <c r="L22" i="65" s="1"/>
  <c r="M22" i="65" s="1"/>
  <c r="I16" i="65"/>
  <c r="I11" i="65"/>
  <c r="C16" i="63" l="1"/>
  <c r="E17" i="63" s="1"/>
  <c r="C22" i="63"/>
  <c r="I12" i="65"/>
  <c r="I43" i="65" s="1"/>
  <c r="C19" i="63" l="1"/>
  <c r="E20" i="63" s="1"/>
  <c r="D23" i="63"/>
  <c r="E23" i="63"/>
  <c r="C13" i="63"/>
  <c r="F23" i="63" l="1"/>
  <c r="C24" i="63"/>
  <c r="E14" i="63"/>
  <c r="E26" i="63" s="1"/>
  <c r="D14" i="63"/>
  <c r="D20" i="63"/>
  <c r="F20" i="63" s="1"/>
  <c r="F14" i="63" l="1"/>
  <c r="D17" i="63"/>
  <c r="F17" i="63" s="1"/>
  <c r="D26" i="63" l="1"/>
  <c r="E25" i="63"/>
  <c r="D25" i="63" l="1"/>
  <c r="D27" i="63" s="1"/>
  <c r="D28" i="63" l="1"/>
  <c r="E28" i="63" s="1"/>
  <c r="F25" i="63" s="1"/>
  <c r="E27" i="63"/>
  <c r="F24" i="63" s="1"/>
</calcChain>
</file>

<file path=xl/sharedStrings.xml><?xml version="1.0" encoding="utf-8"?>
<sst xmlns="http://schemas.openxmlformats.org/spreadsheetml/2006/main" count="649" uniqueCount="365">
  <si>
    <t>Local</t>
  </si>
  <si>
    <t>DISCRIMINAÇÃO</t>
  </si>
  <si>
    <t>TOTAL</t>
  </si>
  <si>
    <t>1.1</t>
  </si>
  <si>
    <t>1.</t>
  </si>
  <si>
    <t>SINAPI</t>
  </si>
  <si>
    <t>2.</t>
  </si>
  <si>
    <t>3.</t>
  </si>
  <si>
    <t>ITEM</t>
  </si>
  <si>
    <t>UN.</t>
  </si>
  <si>
    <t>1.2</t>
  </si>
  <si>
    <t>2.1</t>
  </si>
  <si>
    <t>2.2</t>
  </si>
  <si>
    <t>4.</t>
  </si>
  <si>
    <t>PAVIMENTAÇÃO</t>
  </si>
  <si>
    <t>4.1</t>
  </si>
  <si>
    <t>SINALIZAÇÃO HORIZONTAL</t>
  </si>
  <si>
    <t>CÓDIGO</t>
  </si>
  <si>
    <t>ESTRUTURA</t>
  </si>
  <si>
    <t>4.1.1</t>
  </si>
  <si>
    <t>4.1.2</t>
  </si>
  <si>
    <t>%</t>
  </si>
  <si>
    <t>Obra</t>
  </si>
  <si>
    <t>ORÇAMENTO</t>
  </si>
  <si>
    <t>REF.</t>
  </si>
  <si>
    <t>QTD.</t>
  </si>
  <si>
    <t>PREÇO (R$)</t>
  </si>
  <si>
    <t>Grupo</t>
  </si>
  <si>
    <t>A</t>
  </si>
  <si>
    <t>Despesas indiretas</t>
  </si>
  <si>
    <t>Administração central</t>
  </si>
  <si>
    <t>Seguro e Garantias</t>
  </si>
  <si>
    <t>Risco</t>
  </si>
  <si>
    <t>Total do grupo A</t>
  </si>
  <si>
    <t>B</t>
  </si>
  <si>
    <t>Despesas Financeiras</t>
  </si>
  <si>
    <t>Total do grupo B</t>
  </si>
  <si>
    <t>C</t>
  </si>
  <si>
    <t>Bonificação</t>
  </si>
  <si>
    <t>Lucro</t>
  </si>
  <si>
    <t>Total do grupo C</t>
  </si>
  <si>
    <t>D</t>
  </si>
  <si>
    <t>Impostos</t>
  </si>
  <si>
    <t>PIS</t>
  </si>
  <si>
    <t>COFINS</t>
  </si>
  <si>
    <t>CPRB</t>
  </si>
  <si>
    <t>Total do grupo D</t>
  </si>
  <si>
    <t>Fórmula para o cálculo do B.D.I. ( benefícios e despesas indiretas )</t>
  </si>
  <si>
    <t>2.3</t>
  </si>
  <si>
    <t>2.4</t>
  </si>
  <si>
    <r>
      <t xml:space="preserve">BDI (%) = </t>
    </r>
    <r>
      <rPr>
        <b/>
        <u/>
        <sz val="12"/>
        <rFont val="Arial"/>
        <family val="2"/>
      </rPr>
      <t xml:space="preserve">( 1 + A) x ( 1 + B ) x ( 1 + C ) </t>
    </r>
    <r>
      <rPr>
        <b/>
        <sz val="12"/>
        <rFont val="Arial"/>
        <family val="2"/>
      </rPr>
      <t xml:space="preserve"> - 1  </t>
    </r>
  </si>
  <si>
    <t xml:space="preserve">        ( 1 -  D )</t>
  </si>
  <si>
    <r>
      <t xml:space="preserve">CÁLCULO DO BDI CONFORME ACÓRDÃO 2622/2013 TCU
</t>
    </r>
    <r>
      <rPr>
        <b/>
        <sz val="10"/>
        <rFont val="Arial"/>
        <family val="2"/>
      </rPr>
      <t>CONSTRUÇÃO DE RODOVIAS E FERROVIAS</t>
    </r>
  </si>
  <si>
    <t>Veículo Leve</t>
  </si>
  <si>
    <t>Caminhão Carroceria</t>
  </si>
  <si>
    <t>VEÍCULOS DE APOIO</t>
  </si>
  <si>
    <t>VEÍCULOS DE PRODUÇÃO</t>
  </si>
  <si>
    <t>Motoniveladora</t>
  </si>
  <si>
    <t>Escavadeira Hidráulica</t>
  </si>
  <si>
    <t>2.5</t>
  </si>
  <si>
    <t>2.6</t>
  </si>
  <si>
    <t>2.7</t>
  </si>
  <si>
    <t>Vibroacabadora de Asfalto</t>
  </si>
  <si>
    <t>Sub-total (Item 1.)</t>
  </si>
  <si>
    <t>Sub-total (Item 2.)</t>
  </si>
  <si>
    <t>Sub-total (Item 3.)</t>
  </si>
  <si>
    <t>R$xh</t>
  </si>
  <si>
    <t>Total</t>
  </si>
  <si>
    <t>CUSTO TOTAL POR VIAGEM</t>
  </si>
  <si>
    <t>Caminhão Basculante 10m³</t>
  </si>
  <si>
    <t>Veloc. Média :</t>
  </si>
  <si>
    <t>ISSQN*</t>
  </si>
  <si>
    <t>Extensão:</t>
  </si>
  <si>
    <t>SINALIZAÇÃO VIÁRIA</t>
  </si>
  <si>
    <t>Obra:</t>
  </si>
  <si>
    <t>Local:</t>
  </si>
  <si>
    <t>Trecho:</t>
  </si>
  <si>
    <t>Data Base:</t>
  </si>
  <si>
    <t>Rolo Compactador Tanden Vibratório (Liso)</t>
  </si>
  <si>
    <t>Rolo Compactador de Pneus</t>
  </si>
  <si>
    <t>2.8</t>
  </si>
  <si>
    <t>2.9</t>
  </si>
  <si>
    <t>Trator de Esteiras</t>
  </si>
  <si>
    <t>Trator Agrícola com grade</t>
  </si>
  <si>
    <t>Retroescavadeira</t>
  </si>
  <si>
    <t>Rolo Compactador (Pé de Carneiro)</t>
  </si>
  <si>
    <t>UN</t>
  </si>
  <si>
    <t>* Para materiais sem incidência de Mão de Obra, utiliza-se o BDI de 15%</t>
  </si>
  <si>
    <t>OBSERVAÇÕES:</t>
  </si>
  <si>
    <t>CLASSE/TIPO</t>
  </si>
  <si>
    <t>CÓDIGOS</t>
  </si>
  <si>
    <t>DESCRIÇÃO</t>
  </si>
  <si>
    <t>UNIDADE</t>
  </si>
  <si>
    <t>M3</t>
  </si>
  <si>
    <t>H</t>
  </si>
  <si>
    <t>PREÇO UNIT.</t>
  </si>
  <si>
    <t>PREÇO TOTAL</t>
  </si>
  <si>
    <t>OBSERVAÇÃO:</t>
  </si>
  <si>
    <t>COEF.</t>
  </si>
  <si>
    <t>E9508</t>
  </si>
  <si>
    <t>E9579</t>
  </si>
  <si>
    <t>E9666</t>
  </si>
  <si>
    <t>E9512</t>
  </si>
  <si>
    <t>Tempo de viagem:</t>
  </si>
  <si>
    <t>Tempo de carga e descarga:</t>
  </si>
  <si>
    <t>Tempo de total:</t>
  </si>
  <si>
    <t>CRONOGRAMA FÍSICO FINANCEIRO</t>
  </si>
  <si>
    <t>VALOR (R$)</t>
  </si>
  <si>
    <t>TOTAL DO ORÇAMENTO</t>
  </si>
  <si>
    <t>DISTRIBUIÇÃO PERIÓDICA</t>
  </si>
  <si>
    <t>SIMPLES</t>
  </si>
  <si>
    <t>ACUMULADO</t>
  </si>
  <si>
    <t>COMPOSICAO</t>
  </si>
  <si>
    <t>Sub-total (Item 4.)</t>
  </si>
  <si>
    <t>VEÍCULOS DE GRANDE PORTE  EM TRANSPORTE(Cavalo Mecânico com semi-reboque - capac. de 45 t) - custo produtivo</t>
  </si>
  <si>
    <t>VEÍCULOS DE GRANDE PORTE - DESCARGA (Cavalo Mecânico com semi-reboque - capac. de 45 t) custo improdutivo</t>
  </si>
  <si>
    <t>SICRO</t>
  </si>
  <si>
    <t xml:space="preserve">OBJETO: </t>
  </si>
  <si>
    <t>Para Veículos de Apoio e Veículos de Produção foi utilizado o tempo somente do deslocamento.</t>
  </si>
  <si>
    <t>Para os equipamentos transportados por cavalo mecânico com semi-reboque, considerou-se o tempo de viagem + carga e descarga.</t>
  </si>
  <si>
    <t>Tempo de viagem (cavalo mecânico produtivo), tempo de carga e descarga (cavalo mecânico improdutivo)</t>
  </si>
  <si>
    <t>ESTIMATIVA DE DMTS CBUQ E BRITAS</t>
  </si>
  <si>
    <t>ORIGEM</t>
  </si>
  <si>
    <t>DESTINO</t>
  </si>
  <si>
    <t>DMT (Km)</t>
  </si>
  <si>
    <t>Média</t>
  </si>
  <si>
    <t>Mediana</t>
  </si>
  <si>
    <t>DMT Adotada</t>
  </si>
  <si>
    <t>ESTIMATIVA DE DMTS CAP</t>
  </si>
  <si>
    <t>REFAP - REFINARIA ALBERTO PASQUALINI (CANOAS)</t>
  </si>
  <si>
    <t>Distância da refinaria até a usina</t>
  </si>
  <si>
    <t>COORDENADAS</t>
  </si>
  <si>
    <t>Para o local de Destino, foi considerado o ponto médio da Rua Projetada</t>
  </si>
  <si>
    <t xml:space="preserve">OBJETO: PROJETO DE PAVIMENTAÇÃO ASFÁLTICA, DRENAGEM E SINALIZAÇÃO </t>
  </si>
  <si>
    <t xml:space="preserve">OBJETO: PROJETO DE PAVIMENTAÇÃO ASFÁLTICA, DRENAGEM E SINALIZAÇÃO  </t>
  </si>
  <si>
    <t xml:space="preserve">PROJETO DE PAVIMENTAÇÃO ASFÁLTICA, DRENAGEM E SINALIZAÇÃO  </t>
  </si>
  <si>
    <t>M2</t>
  </si>
  <si>
    <t>M</t>
  </si>
  <si>
    <t>Data Orçamento:</t>
  </si>
  <si>
    <t>COMPOSIÇÃO 01 - ADMINISTRAÇÃO LOCAL</t>
  </si>
  <si>
    <t>ENGENHEIRO CIVIL DE OBRA PLENO</t>
  </si>
  <si>
    <t>MESTRE DE OBRAS</t>
  </si>
  <si>
    <t>TOPOGRAFO</t>
  </si>
  <si>
    <t>AUXILIAR DE TOPOGRAFIA</t>
  </si>
  <si>
    <t>TÉCNICO DE LABORATÓRIO</t>
  </si>
  <si>
    <t>AUXILIAR DE LABORATÓRIO</t>
  </si>
  <si>
    <t>2 - ENGENHEIRO CIVIL, CONSIDERADO 1 H POR DIA, CONSIDERANDO 10 DIAS POR MÊS</t>
  </si>
  <si>
    <t>3 - MESTRE DE OBRAS, CONSIDERADO 1 H POR DIA, CONSIDERANDO 20 DIAS POR MÊS</t>
  </si>
  <si>
    <t>ADMINISTRAÇÃO LOCAL</t>
  </si>
  <si>
    <t>Composiçao 01</t>
  </si>
  <si>
    <t>Administração Local da Obra</t>
  </si>
  <si>
    <t>SERVIÇOS PRELIMINARES</t>
  </si>
  <si>
    <t>COMPOSIÇÃO 03 - MOBILIZAÇÃO DE EQUIPAMENTOS</t>
  </si>
  <si>
    <t>Composiçao 03</t>
  </si>
  <si>
    <t>M3XKM</t>
  </si>
  <si>
    <t>ESTIMATIVA DE DMTS JAZIDA E BOTA FORA</t>
  </si>
  <si>
    <t>Rua Arnildo Becker - Trecho 01 (Estrada Linha Progresso)</t>
  </si>
  <si>
    <t>Jazida própria do Município</t>
  </si>
  <si>
    <t xml:space="preserve"> 29°32'45.82"S ,  51°28'50.10"O</t>
  </si>
  <si>
    <t>PREFEITURA MUNICIPAL DE WESTFÁLIA/RS</t>
  </si>
  <si>
    <t>Garibaldi</t>
  </si>
  <si>
    <t xml:space="preserve"> 29°14'36.03"S ,  51°32'42.46"O</t>
  </si>
  <si>
    <t>Estrela</t>
  </si>
  <si>
    <t xml:space="preserve"> 29°31'20.90"S ,  51°55'4.54"O</t>
  </si>
  <si>
    <t>Farroupilha</t>
  </si>
  <si>
    <t xml:space="preserve"> 29°12'23.51"S ,  51°25'2.24"O</t>
  </si>
  <si>
    <t>Estrada Picada Molke</t>
  </si>
  <si>
    <t xml:space="preserve">                                 PREFEITURA MUNICIPAL DE WESTFÁLIA/RS
</t>
  </si>
  <si>
    <t xml:space="preserve">                                PREFEITURA MUNICIPAL DE WESTFÁLIA/RS
</t>
  </si>
  <si>
    <t xml:space="preserve">                                 PREFEITURA MUNICIPAL DE WESTFÁLIA/RS</t>
  </si>
  <si>
    <t xml:space="preserve">                                      PREFEITURA MUNICIPAL DE WESTFÁLIA/RS
 </t>
  </si>
  <si>
    <t>* O Município de Westfália incide 2,5% do ISSQN sobre o total.</t>
  </si>
  <si>
    <t>MUNICÍPIO DE WESTFÁLIA/RS</t>
  </si>
  <si>
    <t>OBRA:</t>
  </si>
  <si>
    <t>LOCAL:</t>
  </si>
  <si>
    <t>DATA BASE:</t>
  </si>
  <si>
    <t>GRUPO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</si>
  <si>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</si>
  <si>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</si>
  <si>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</si>
  <si>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</si>
  <si>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</si>
  <si>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</si>
  <si>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</si>
  <si>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</si>
  <si>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</si>
  <si>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</si>
  <si>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</si>
  <si>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</si>
  <si>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</si>
  <si>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</si>
  <si>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</si>
  <si>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</si>
  <si>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</si>
  <si>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</si>
  <si>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 xml:space="preserve">FGTS </t>
  </si>
  <si>
    <t>A9</t>
  </si>
  <si>
    <t>SECONCI</t>
  </si>
  <si>
    <t>TOTAL GRUPO A</t>
  </si>
  <si>
    <t xml:space="preserve">GRUPO B </t>
  </si>
  <si>
    <t>B1</t>
  </si>
  <si>
    <t xml:space="preserve">Repouso Semanal Remunerado </t>
  </si>
  <si>
    <t>não incide</t>
  </si>
  <si>
    <t>B2</t>
  </si>
  <si>
    <t xml:space="preserve">Feriados </t>
  </si>
  <si>
    <t>B3</t>
  </si>
  <si>
    <t xml:space="preserve">Auxílio-Enfermidade </t>
  </si>
  <si>
    <t>B4</t>
  </si>
  <si>
    <t>13º Salário</t>
  </si>
  <si>
    <t>B5</t>
  </si>
  <si>
    <t xml:space="preserve">Licença Paternidade </t>
  </si>
  <si>
    <t>B6</t>
  </si>
  <si>
    <t>Faltas Justificadas</t>
  </si>
  <si>
    <t xml:space="preserve">Dias de Chuvas </t>
  </si>
  <si>
    <t>B8</t>
  </si>
  <si>
    <t xml:space="preserve">Auxilio Acidente de Trabalho </t>
  </si>
  <si>
    <t>B9</t>
  </si>
  <si>
    <t xml:space="preserve">Férias Gozadas </t>
  </si>
  <si>
    <t>B10</t>
  </si>
  <si>
    <t xml:space="preserve">Salário Maternidade </t>
  </si>
  <si>
    <t>TOTAL GRUPO B</t>
  </si>
  <si>
    <t>GRUPO C</t>
  </si>
  <si>
    <t>C1</t>
  </si>
  <si>
    <t>Aviso Prévio Indenizado</t>
  </si>
  <si>
    <t>C2</t>
  </si>
  <si>
    <t xml:space="preserve">Aviso Prévio Trabalhado 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</si>
  <si>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</si>
  <si>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</si>
  <si>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</si>
  <si>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</si>
  <si>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</si>
  <si>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</si>
  <si>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TOTAL GRUPO C</t>
  </si>
  <si>
    <t xml:space="preserve">GRUPO D 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</si>
  <si>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</si>
  <si>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</si>
  <si>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</si>
  <si>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</si>
  <si>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TOTAL GRUPO D</t>
  </si>
  <si>
    <t>TOTAL (A+B+C+D)</t>
  </si>
  <si>
    <t>Distância mediana entre centros urbanos para fornecimento de equipamentos
(Lajeado - 35 km, Caxias do Sul - 70 km,  Porto Alegre - 120 km)</t>
  </si>
  <si>
    <t>E9685</t>
  </si>
  <si>
    <t>E9681</t>
  </si>
  <si>
    <t>E9524</t>
  </si>
  <si>
    <t>E9762</t>
  </si>
  <si>
    <t>E9042</t>
  </si>
  <si>
    <t>E9745</t>
  </si>
  <si>
    <t>E9545</t>
  </si>
  <si>
    <t>E9774</t>
  </si>
  <si>
    <t>ENCARGOS SOCIAIS RS JUL/2023 - SEM DESONERAÇÃO</t>
  </si>
  <si>
    <t>Mobilização e Desmobilização de Equipamentos</t>
  </si>
  <si>
    <t>ENG. CIVIL FERNANDO BATTISTI</t>
  </si>
  <si>
    <t>CREA/RS 230.439</t>
  </si>
  <si>
    <t>PROJETO DE PAVIMENTAÇÃO ASFÁLTICA DA ESTRADA CARNIEL</t>
  </si>
  <si>
    <t>PREÇOS UNITÁRIOS NÃO DESONERADOS</t>
  </si>
  <si>
    <t>BDI =</t>
  </si>
  <si>
    <t>TOTAL (com BDI) (R$)</t>
  </si>
  <si>
    <t>UNITÁRIO (com BDI) R$</t>
  </si>
  <si>
    <t>UNITÁRIO (sem BDI) R$</t>
  </si>
  <si>
    <t>Estrada Carniel</t>
  </si>
  <si>
    <t>TOTAL GERAL DO ORÇAMENTO:</t>
  </si>
  <si>
    <t>Extensão (m):</t>
  </si>
  <si>
    <t>Largura (m):</t>
  </si>
  <si>
    <t>Área Pavimentação (m²):</t>
  </si>
  <si>
    <t>Data Projeto:</t>
  </si>
  <si>
    <t>ENCARGOS SOCIAIS ADOTADOS CONFORME ESTABELECIDO PELA SINAPI-RS.</t>
  </si>
  <si>
    <t>4 - TOPÓGRAFO E AUXILIAR, CONSIDERADO 5 HS POR MÊS</t>
  </si>
  <si>
    <t>5 - LABORATORISTA E AUXILIAR, CONSIDERADO 2 HS POR MÊS</t>
  </si>
  <si>
    <t>Pintura de faixa simples de eixo viário sobre asfalto com tinta retrorrefletiva a base de resina acrílica com microesferas de vidro, aplicação mecânica com demarcadora autopropelida.</t>
  </si>
  <si>
    <t>Pintura de borda simples sobre asfalto com tinta retrorrefletiva a base de resina acrílica com microesferas de vidro, aplicação mecânica com demarcadora autopropelida.</t>
  </si>
  <si>
    <t>MÊS</t>
  </si>
  <si>
    <t>Placa de Obra padrão Caixa</t>
  </si>
  <si>
    <t>TRECHO ESTRADA GERAL LINHA FRANK À PONTE BOA VISTA</t>
  </si>
  <si>
    <t>ESTRADA GERAL LINHA FRANK</t>
  </si>
  <si>
    <t>191,65 M</t>
  </si>
  <si>
    <t>FEV/2025</t>
  </si>
  <si>
    <t>PROJETO DE PAVIMENTAÇÃO ASFÁLTICA</t>
  </si>
  <si>
    <t>SINALIZAÇÃO VIÁRIA E EQUIPAMENTOS</t>
  </si>
  <si>
    <t>DEFENSA METÁLICA</t>
  </si>
  <si>
    <t>CRONOGRAMA</t>
  </si>
  <si>
    <t>Defensa semimaleável simples - fornecimento e implantação</t>
  </si>
  <si>
    <t>3.1</t>
  </si>
  <si>
    <t>3.1.1</t>
  </si>
  <si>
    <t>3.1.2</t>
  </si>
  <si>
    <t>3.1.3</t>
  </si>
  <si>
    <t>3.1.4</t>
  </si>
  <si>
    <t>3.1.5</t>
  </si>
  <si>
    <t>4.2</t>
  </si>
  <si>
    <t>4.2.1</t>
  </si>
  <si>
    <t>Regularização do subleito - 100% Proctor intermediário</t>
  </si>
  <si>
    <t>Base ou sub-base de brita graduada com brita produzida - 100% Proctor modificado</t>
  </si>
  <si>
    <t>Transporte com caminhão basculante de 10 m³ - rodovia pavimentada (DMT = 38 km)</t>
  </si>
  <si>
    <t>Transporte de mistura betuminosa a quente com caminhão com caçamba térmica de 6 m³ - rodovia pavimentada - (DMT = 38 km)</t>
  </si>
  <si>
    <t>COMPOSIÇÃO DO BDI 02</t>
  </si>
  <si>
    <t>COMPOSIÇÃO DO BDI 01</t>
  </si>
  <si>
    <t>ANP</t>
  </si>
  <si>
    <t>KG</t>
  </si>
  <si>
    <t>Concreto asfáltico - faixa C-12,5 - areia e brita comerciais</t>
  </si>
  <si>
    <t>T</t>
  </si>
  <si>
    <t>3.1.6</t>
  </si>
  <si>
    <t>TXKM</t>
  </si>
  <si>
    <t>3.1.7</t>
  </si>
  <si>
    <t>Composição 04</t>
  </si>
  <si>
    <t>Imprimação com CM-30</t>
  </si>
  <si>
    <t>Composição 05</t>
  </si>
  <si>
    <t>Pintura de ligação RR-2C</t>
  </si>
  <si>
    <t>3.1.8</t>
  </si>
  <si>
    <t xml:space="preserve">                                           PREFEITURA MUNICIPAL DE WESTFÁLIA/RS
</t>
  </si>
  <si>
    <t>COMPOSIÇÃO 07 - IMPRIMAÇÃO COM CM-30</t>
  </si>
  <si>
    <t>PAVI</t>
  </si>
  <si>
    <t>EXECUÇÃO DE IMPRIMAÇÃO COM ASFALTO DILUÍDO CM-30. AF_11/2019</t>
  </si>
  <si>
    <t/>
  </si>
  <si>
    <t>VASSOURA MECÂNICA REBOCÁVEL COM ESCOVA CILÍNDRICA, LARGURA ÚTIL DE VARRIMENTO DE 2,44 M - CHP DIURNO. AF_06/2014</t>
  </si>
  <si>
    <t>CHP</t>
  </si>
  <si>
    <t>VASSOURA MECÂNICA REBOCÁVEL COM ESCOVA CILÍNDRICA, LARGURA ÚTIL DE VARRIMENTO DE 2,44 M - CHI DIURNO. AF_06/2014</t>
  </si>
  <si>
    <t>CHI</t>
  </si>
  <si>
    <t>INSUMO</t>
  </si>
  <si>
    <t>ASFALTO DILUIDO DE PETROLEO CM-30 (COLETADO NA ANP ACRESCIDO DE ICMS)</t>
  </si>
  <si>
    <t>ESPARGIDOR DE ASFALTO PRESSURIZADO, TANQUE 6 M3 COM ISOLAÇÃO TÉRMICA, AQUECIDO COM 2 MAÇARICOS, COM BARRA ESPARGIDORA 3,60 M, MONTADO SOBRE CAMINHÃO  TOCO, PBT 14.300 KG, POTÊNCIA 185 CV - CHP DIURNO. AF_08/2015</t>
  </si>
  <si>
    <t>SERVENTE COM ENCARGOS COMPLEMENTARES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</si>
  <si>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</si>
  <si>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</si>
  <si>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AF_08/2015</t>
  </si>
  <si>
    <t>PARA ASFALTO DILUIDO DE PETROLEO CM-30 FOI COLETADO NA ANP MÊS DO ORÇAMENTO E APLICADO ICMS/PIS E COFINS</t>
  </si>
  <si>
    <t>ESPARGIDOR DE ASFALTO PRESSURIZADO, TANQUE 6 M3 COM ISOLAÇÃO TÉRMICA, AQUECIDO COM 2 MAÇARICOS, COM BARRA ESPARGIDORA 3,60 M, MONTADO SOBRE CAMINHÃO TOCO, PBT 14.300 KG, POTÊNCIA 185 CV - CHI DIURNO. AF_05/2023</t>
  </si>
  <si>
    <t>ESPARGIDOR DE ASFALTO PRESSURIZADO, TANQUE 6 M3 COM ISOLAÇÃO TÉRMICA, AQUECIDO COM 2 MAÇARICOS, COM BARRA ESPARGIDORA 3,60 M, MONTADO SOBRE CAMINHÃO TOCO, PBT 14.300 KG, POTÊNCIA 185 CV - CHP DIURNO. AF_05/2023</t>
  </si>
  <si>
    <t>EMULSAO ASFALTICA CATIONICA RR-2C PARA USO EM PAVIMENTACAO ASFALTICA</t>
  </si>
  <si>
    <t>PARA RR-2C FOI COLETADO NA ANP MÊS DO ORÇAMENTO E APLICADO ICMS/PIS E COFINS</t>
  </si>
  <si>
    <t>JUNHO/2026 - REV.</t>
  </si>
  <si>
    <t>3.2</t>
  </si>
  <si>
    <t>MATERIAIS ASFÁLTICOS</t>
  </si>
  <si>
    <t>3.2.1</t>
  </si>
  <si>
    <t>3.2.2</t>
  </si>
  <si>
    <t>3.2.3</t>
  </si>
  <si>
    <t>3.2.4</t>
  </si>
  <si>
    <t>3.2.5</t>
  </si>
  <si>
    <t>3.2.6</t>
  </si>
  <si>
    <t>Cotação</t>
  </si>
  <si>
    <t>Preço ANP 11/2025</t>
  </si>
  <si>
    <t>Total Impostos</t>
  </si>
  <si>
    <t>ICMS</t>
  </si>
  <si>
    <t>Fundo de Err. da Pobreza</t>
  </si>
  <si>
    <t>CM 30</t>
  </si>
  <si>
    <t>RR - 2C</t>
  </si>
  <si>
    <t>Brasquímica</t>
  </si>
  <si>
    <t>Emam</t>
  </si>
  <si>
    <t>Euro</t>
  </si>
  <si>
    <t>COTAÇÃO - CAP 50/70</t>
  </si>
  <si>
    <t>Asfalto diluído de petróleo - CM-30 (densidade = 0,85 Kg/l) (COLETADO CAIXA NA ANP ACRESCIDO DE PIS, COFINS E ICMS)</t>
  </si>
  <si>
    <t>Transporte de material betuminoso (CM-30) com caminhão tanque distribuidor -
rodovia pavimentada</t>
  </si>
  <si>
    <t>Emulsão asfáltica - RR-2C (COLETADO CAIXA NA ANP ACRESCIDO DE PIS, COFINS E ICMS)</t>
  </si>
  <si>
    <t>Transporte de material betuminoso (RR-2C) com caminhão tanque distribuidor - rodovia pavimentada</t>
  </si>
  <si>
    <t>Cimento asfáltico de petróleo - CAP 50/70 (COLETADO CAIXA NA ANP ACRESCIDO DE PIS, COFINS E ICMS)</t>
  </si>
  <si>
    <t>Transporte de material betuminoso (CAP 50/70) com caminhão tanque distribuidor - rodovia pavimentada</t>
  </si>
  <si>
    <t>Ton</t>
  </si>
  <si>
    <t>Carga, manobra e descarga de mistura betuminosa a quente em caminhão basculante de 10 m³</t>
  </si>
  <si>
    <t>QUANT.</t>
  </si>
  <si>
    <t>CUSTO UNIT.</t>
  </si>
  <si>
    <t>PREÇO TOTAL S/BDI</t>
  </si>
  <si>
    <t>COMPOSIÇÃO 05 - PINTURA DE LIGAÇÃO COM RR-2C</t>
  </si>
  <si>
    <t xml:space="preserve">ANP </t>
  </si>
  <si>
    <t>UTILIZADO TABELA SINAPI NÃO DESONERADA - 04/2026</t>
  </si>
  <si>
    <t>Referência de preços: SICRO 01/2026 sem desoneração</t>
  </si>
  <si>
    <t>REFERÊNCIA SINAPI-RS 04/2026  -  SICRO-RS 01/2026 - ANP 04/2026</t>
  </si>
  <si>
    <t>1 - UTILIZADO A TABELA SINAPI NÃO DESONERADA - 04/2026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</si>
</sst>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#\ &quot;km&quot;"/>
    <numFmt numFmtId="167" formatCode="0\ &quot;km/h&quot;"/>
    <numFmt numFmtId="168" formatCode="h:mm&quot; h&quot;"/>
    <numFmt numFmtId="169" formatCode="_(&quot;Cr$&quot;* #,##0.00_);_(&quot;Cr$&quot;* \(#,##0.00\);_(&quot;Cr$&quot;* &quot;-&quot;??_);_(@_)"/>
    <numFmt numFmtId="170" formatCode="_([$€-2]* #,##0.00_);_([$€-2]* \(#,##0.00\);_([$€-2]* &quot;-&quot;??_)"/>
    <numFmt numFmtId="171" formatCode="0.000%"/>
    <numFmt numFmtId="172" formatCode="_-* #,##0.00_-;\-* #,##0.00_-;_-* \-??_-;_-@_-"/>
    <numFmt numFmtId="173" formatCode="&quot;R$&quot;\ #,##0.00"/>
    <numFmt numFmtId="174" formatCode="#,##0.0000"/>
    <numFmt numFmtId="175" formatCode="0.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Book Antiqua"/>
      <family val="1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color theme="1" tint="0.499984740745262"/>
      <name val="Arial Black"/>
      <family val="2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b/>
      <sz val="15"/>
      <color indexed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8"/>
      <color indexed="8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4"/>
      <name val="Arial"/>
      <family val="2"/>
    </font>
    <font>
      <b/>
      <sz val="10"/>
      <color theme="0" tint="-0.499984740745262"/>
      <name val="Arial"/>
      <family val="2"/>
    </font>
    <font>
      <b/>
      <sz val="18"/>
      <color theme="0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Arial Black"/>
      <family val="2"/>
    </font>
    <font>
      <b/>
      <sz val="10"/>
      <color theme="1"/>
      <name val="Arial Black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15"/>
      <name val="Arial Black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indexed="8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66"/>
        <bgColor indexed="8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39997558519241921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16" applyNumberFormat="0" applyAlignment="0" applyProtection="0"/>
    <xf numFmtId="0" fontId="22" fillId="12" borderId="17" applyNumberFormat="0" applyAlignment="0" applyProtection="0"/>
    <xf numFmtId="0" fontId="23" fillId="0" borderId="18" applyNumberFormat="0" applyFill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24" fillId="6" borderId="16" applyNumberFormat="0" applyAlignment="0" applyProtection="0"/>
    <xf numFmtId="0" fontId="25" fillId="19" borderId="0" applyNumberFormat="0" applyBorder="0" applyAlignment="0" applyProtection="0"/>
    <xf numFmtId="164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7" fillId="6" borderId="0" applyNumberFormat="0" applyBorder="0" applyAlignment="0" applyProtection="0"/>
    <xf numFmtId="0" fontId="3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3" fillId="7" borderId="19" applyNumberFormat="0" applyFont="0" applyAlignment="0" applyProtection="0"/>
    <xf numFmtId="9" fontId="1" fillId="0" borderId="0" applyFont="0" applyFill="0" applyBorder="0" applyAlignment="0" applyProtection="0"/>
    <xf numFmtId="0" fontId="28" fillId="14" borderId="20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Protection="0">
      <alignment vertical="top"/>
    </xf>
    <xf numFmtId="170" fontId="3" fillId="0" borderId="0" applyFont="0" applyFill="0" applyBorder="0" applyAlignment="0" applyProtection="0"/>
    <xf numFmtId="2" fontId="3" fillId="0" borderId="0" applyFont="0" applyFill="0" applyProtection="0">
      <alignment vertical="top"/>
    </xf>
    <xf numFmtId="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4" borderId="25" applyNumberFormat="0" applyAlignment="0" applyProtection="0"/>
    <xf numFmtId="0" fontId="24" fillId="6" borderId="25" applyNumberFormat="0" applyAlignment="0" applyProtection="0"/>
    <xf numFmtId="0" fontId="3" fillId="7" borderId="26" applyNumberFormat="0" applyFont="0" applyAlignment="0" applyProtection="0"/>
    <xf numFmtId="0" fontId="28" fillId="14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28" applyNumberFormat="0" applyFill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4" borderId="16" applyNumberFormat="0" applyAlignment="0" applyProtection="0"/>
    <xf numFmtId="0" fontId="24" fillId="6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46" fillId="0" borderId="0"/>
    <xf numFmtId="172" fontId="46" fillId="0" borderId="0" applyBorder="0" applyProtection="0"/>
    <xf numFmtId="43" fontId="1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2">
    <xf numFmtId="0" fontId="0" fillId="0" borderId="0" xfId="0"/>
    <xf numFmtId="0" fontId="4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0" xfId="0" applyFont="1"/>
    <xf numFmtId="0" fontId="8" fillId="0" borderId="15" xfId="0" applyFont="1" applyBorder="1"/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  <protection locked="0"/>
    </xf>
    <xf numFmtId="0" fontId="16" fillId="4" borderId="13" xfId="0" applyFont="1" applyFill="1" applyBorder="1" applyAlignment="1" applyProtection="1">
      <alignment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12" fillId="4" borderId="12" xfId="0" applyFont="1" applyFill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vertical="center"/>
      <protection locked="0"/>
    </xf>
    <xf numFmtId="0" fontId="12" fillId="4" borderId="11" xfId="0" applyFont="1" applyFill="1" applyBorder="1" applyAlignment="1" applyProtection="1">
      <alignment horizontal="center" vertical="center"/>
      <protection locked="0"/>
    </xf>
    <xf numFmtId="0" fontId="12" fillId="4" borderId="11" xfId="0" applyFont="1" applyFill="1" applyBorder="1" applyAlignment="1" applyProtection="1">
      <alignment vertical="center"/>
      <protection locked="0"/>
    </xf>
    <xf numFmtId="0" fontId="12" fillId="4" borderId="13" xfId="0" applyFon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vertical="center"/>
      <protection locked="0"/>
    </xf>
    <xf numFmtId="0" fontId="12" fillId="3" borderId="3" xfId="0" applyFont="1" applyFill="1" applyBorder="1" applyAlignment="1" applyProtection="1">
      <alignment vertical="center"/>
      <protection locked="0"/>
    </xf>
    <xf numFmtId="0" fontId="12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vertical="center"/>
      <protection locked="0"/>
    </xf>
    <xf numFmtId="0" fontId="12" fillId="4" borderId="13" xfId="0" applyFont="1" applyFill="1" applyBorder="1" applyAlignment="1" applyProtection="1">
      <alignment vertical="center"/>
      <protection locked="0"/>
    </xf>
    <xf numFmtId="0" fontId="12" fillId="0" borderId="13" xfId="0" applyFont="1" applyBorder="1" applyAlignment="1" applyProtection="1">
      <alignment vertical="center"/>
      <protection locked="0"/>
    </xf>
    <xf numFmtId="0" fontId="16" fillId="3" borderId="2" xfId="0" applyFont="1" applyFill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vertical="center"/>
      <protection locked="0"/>
    </xf>
    <xf numFmtId="0" fontId="16" fillId="4" borderId="12" xfId="0" applyFont="1" applyFill="1" applyBorder="1" applyAlignment="1" applyProtection="1">
      <alignment vertical="center"/>
      <protection locked="0"/>
    </xf>
    <xf numFmtId="0" fontId="16" fillId="4" borderId="14" xfId="0" applyFont="1" applyFill="1" applyBorder="1" applyAlignment="1" applyProtection="1">
      <alignment vertical="center"/>
      <protection locked="0"/>
    </xf>
    <xf numFmtId="0" fontId="16" fillId="4" borderId="15" xfId="0" applyFont="1" applyFill="1" applyBorder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vertical="center"/>
      <protection locked="0"/>
    </xf>
    <xf numFmtId="0" fontId="16" fillId="2" borderId="6" xfId="0" applyFont="1" applyFill="1" applyBorder="1" applyAlignment="1" applyProtection="1">
      <alignment vertical="center"/>
      <protection locked="0"/>
    </xf>
    <xf numFmtId="0" fontId="16" fillId="2" borderId="14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12" fillId="2" borderId="14" xfId="0" applyFont="1" applyFill="1" applyBorder="1" applyAlignment="1" applyProtection="1">
      <alignment vertical="center"/>
      <protection locked="0"/>
    </xf>
    <xf numFmtId="0" fontId="12" fillId="2" borderId="15" xfId="0" applyFont="1" applyFill="1" applyBorder="1" applyAlignment="1" applyProtection="1">
      <alignment vertical="center"/>
      <protection locked="0"/>
    </xf>
    <xf numFmtId="0" fontId="12" fillId="2" borderId="8" xfId="0" applyFont="1" applyFill="1" applyBorder="1" applyAlignment="1" applyProtection="1">
      <alignment vertical="center"/>
      <protection locked="0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left" vertical="center"/>
      <protection locked="0"/>
    </xf>
    <xf numFmtId="0" fontId="12" fillId="2" borderId="10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6" fillId="4" borderId="15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left" vertical="center"/>
      <protection locked="0"/>
    </xf>
    <xf numFmtId="10" fontId="12" fillId="2" borderId="7" xfId="2" applyNumberFormat="1" applyFont="1" applyFill="1" applyBorder="1" applyAlignment="1" applyProtection="1">
      <alignment vertical="center"/>
    </xf>
    <xf numFmtId="0" fontId="40" fillId="21" borderId="1" xfId="84" applyFont="1" applyFill="1" applyBorder="1" applyAlignment="1">
      <alignment horizontal="center" vertical="center" wrapText="1"/>
    </xf>
    <xf numFmtId="0" fontId="40" fillId="21" borderId="1" xfId="84" applyFont="1" applyFill="1" applyBorder="1" applyAlignment="1">
      <alignment horizontal="left" vertical="center" wrapText="1"/>
    </xf>
    <xf numFmtId="4" fontId="40" fillId="21" borderId="1" xfId="8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4" fillId="23" borderId="13" xfId="0" applyFont="1" applyFill="1" applyBorder="1" applyAlignment="1">
      <alignment horizontal="center" vertical="center"/>
    </xf>
    <xf numFmtId="0" fontId="4" fillId="23" borderId="1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5" fillId="24" borderId="1" xfId="84" applyFont="1" applyFill="1" applyBorder="1" applyAlignment="1">
      <alignment horizontal="center" vertical="center" wrapText="1"/>
    </xf>
    <xf numFmtId="2" fontId="15" fillId="24" borderId="1" xfId="84" applyNumberFormat="1" applyFont="1" applyFill="1" applyBorder="1" applyAlignment="1">
      <alignment horizontal="center" vertical="center" wrapText="1"/>
    </xf>
    <xf numFmtId="4" fontId="15" fillId="24" borderId="1" xfId="84" applyNumberFormat="1" applyFont="1" applyFill="1" applyBorder="1" applyAlignment="1">
      <alignment horizontal="center" vertical="center" wrapText="1"/>
    </xf>
    <xf numFmtId="0" fontId="40" fillId="21" borderId="14" xfId="84" applyFont="1" applyFill="1" applyBorder="1" applyAlignment="1">
      <alignment horizontal="center" vertical="center" wrapText="1"/>
    </xf>
    <xf numFmtId="0" fontId="40" fillId="21" borderId="0" xfId="84" applyFont="1" applyFill="1" applyAlignment="1">
      <alignment horizontal="center" vertical="center" wrapText="1"/>
    </xf>
    <xf numFmtId="2" fontId="40" fillId="21" borderId="0" xfId="84" applyNumberFormat="1" applyFont="1" applyFill="1" applyAlignment="1">
      <alignment horizontal="left" vertical="center" wrapText="1"/>
    </xf>
    <xf numFmtId="4" fontId="40" fillId="21" borderId="0" xfId="84" applyNumberFormat="1" applyFont="1" applyFill="1" applyAlignment="1">
      <alignment horizontal="center" vertical="center" wrapText="1"/>
    </xf>
    <xf numFmtId="0" fontId="41" fillId="21" borderId="14" xfId="84" applyFont="1" applyFill="1" applyBorder="1" applyAlignment="1">
      <alignment horizontal="center" vertical="center" wrapText="1"/>
    </xf>
    <xf numFmtId="0" fontId="38" fillId="21" borderId="8" xfId="84" applyFont="1" applyFill="1" applyBorder="1" applyAlignment="1">
      <alignment horizontal="center" vertical="center" wrapText="1"/>
    </xf>
    <xf numFmtId="0" fontId="38" fillId="21" borderId="9" xfId="84" applyFont="1" applyFill="1" applyBorder="1" applyAlignment="1">
      <alignment horizontal="center" vertical="center" wrapText="1"/>
    </xf>
    <xf numFmtId="2" fontId="38" fillId="21" borderId="9" xfId="84" applyNumberFormat="1" applyFont="1" applyFill="1" applyBorder="1" applyAlignment="1">
      <alignment horizontal="left" vertical="center" wrapText="1"/>
    </xf>
    <xf numFmtId="4" fontId="38" fillId="21" borderId="9" xfId="84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38" fillId="21" borderId="0" xfId="84" applyFont="1" applyFill="1" applyAlignment="1">
      <alignment horizontal="center" vertical="center" wrapText="1"/>
    </xf>
    <xf numFmtId="2" fontId="38" fillId="21" borderId="0" xfId="84" applyNumberFormat="1" applyFont="1" applyFill="1" applyAlignment="1">
      <alignment horizontal="left" vertical="center" wrapText="1"/>
    </xf>
    <xf numFmtId="4" fontId="38" fillId="21" borderId="0" xfId="84" applyNumberFormat="1" applyFont="1" applyFill="1" applyAlignment="1">
      <alignment horizontal="center" vertical="center" wrapText="1"/>
    </xf>
    <xf numFmtId="0" fontId="15" fillId="25" borderId="1" xfId="84" applyFont="1" applyFill="1" applyBorder="1" applyAlignment="1">
      <alignment horizontal="center" vertical="center" wrapText="1"/>
    </xf>
    <xf numFmtId="2" fontId="15" fillId="25" borderId="1" xfId="84" applyNumberFormat="1" applyFont="1" applyFill="1" applyBorder="1" applyAlignment="1">
      <alignment horizontal="center" vertical="center" wrapText="1"/>
    </xf>
    <xf numFmtId="4" fontId="15" fillId="25" borderId="1" xfId="84" applyNumberFormat="1" applyFont="1" applyFill="1" applyBorder="1" applyAlignment="1">
      <alignment horizontal="center" vertical="center" wrapText="1"/>
    </xf>
    <xf numFmtId="0" fontId="41" fillId="21" borderId="0" xfId="84" applyFont="1" applyFill="1" applyAlignment="1">
      <alignment horizontal="left" vertical="center" wrapText="1"/>
    </xf>
    <xf numFmtId="0" fontId="44" fillId="26" borderId="1" xfId="84" applyFont="1" applyFill="1" applyBorder="1" applyAlignment="1">
      <alignment horizontal="center" vertical="center" wrapText="1"/>
    </xf>
    <xf numFmtId="4" fontId="44" fillId="26" borderId="1" xfId="84" applyNumberFormat="1" applyFont="1" applyFill="1" applyBorder="1" applyAlignment="1">
      <alignment horizontal="center" vertical="center" wrapText="1"/>
    </xf>
    <xf numFmtId="4" fontId="44" fillId="21" borderId="15" xfId="84" applyNumberFormat="1" applyFont="1" applyFill="1" applyBorder="1" applyAlignment="1">
      <alignment horizontal="center" vertical="center" wrapText="1"/>
    </xf>
    <xf numFmtId="0" fontId="40" fillId="21" borderId="0" xfId="84" applyFont="1" applyFill="1" applyAlignment="1">
      <alignment horizontal="left" vertical="center" wrapText="1"/>
    </xf>
    <xf numFmtId="0" fontId="3" fillId="0" borderId="36" xfId="128" applyFont="1" applyBorder="1" applyAlignment="1">
      <alignment vertical="center"/>
    </xf>
    <xf numFmtId="0" fontId="3" fillId="0" borderId="13" xfId="128" applyFont="1" applyBorder="1" applyAlignment="1">
      <alignment vertical="center"/>
    </xf>
    <xf numFmtId="0" fontId="3" fillId="0" borderId="12" xfId="128" applyFont="1" applyBorder="1" applyAlignment="1">
      <alignment vertical="center"/>
    </xf>
    <xf numFmtId="0" fontId="9" fillId="0" borderId="14" xfId="128" applyFont="1" applyBorder="1" applyAlignment="1">
      <alignment vertical="center"/>
    </xf>
    <xf numFmtId="0" fontId="3" fillId="0" borderId="0" xfId="12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128" applyFont="1" applyBorder="1" applyAlignment="1">
      <alignment vertical="center"/>
    </xf>
    <xf numFmtId="49" fontId="3" fillId="0" borderId="0" xfId="128" applyNumberFormat="1" applyFont="1" applyAlignment="1">
      <alignment vertical="center"/>
    </xf>
    <xf numFmtId="49" fontId="3" fillId="0" borderId="0" xfId="128" applyNumberFormat="1" applyFont="1" applyAlignment="1">
      <alignment vertical="center" wrapText="1"/>
    </xf>
    <xf numFmtId="49" fontId="3" fillId="0" borderId="15" xfId="128" applyNumberFormat="1" applyFont="1" applyBorder="1" applyAlignment="1">
      <alignment vertical="center" wrapText="1"/>
    </xf>
    <xf numFmtId="0" fontId="9" fillId="0" borderId="0" xfId="128" applyFont="1" applyAlignment="1">
      <alignment vertical="center"/>
    </xf>
    <xf numFmtId="0" fontId="9" fillId="0" borderId="15" xfId="128" applyFont="1" applyBorder="1" applyAlignment="1">
      <alignment vertical="center"/>
    </xf>
    <xf numFmtId="0" fontId="3" fillId="0" borderId="14" xfId="128" applyFont="1" applyBorder="1" applyAlignment="1">
      <alignment vertical="center"/>
    </xf>
    <xf numFmtId="0" fontId="9" fillId="0" borderId="48" xfId="128" applyFont="1" applyBorder="1" applyAlignment="1">
      <alignment horizontal="center" vertical="center" wrapText="1"/>
    </xf>
    <xf numFmtId="0" fontId="9" fillId="0" borderId="49" xfId="128" applyFont="1" applyBorder="1" applyAlignment="1">
      <alignment vertical="center"/>
    </xf>
    <xf numFmtId="0" fontId="9" fillId="0" borderId="50" xfId="128" applyFont="1" applyBorder="1" applyAlignment="1">
      <alignment vertical="center"/>
    </xf>
    <xf numFmtId="10" fontId="3" fillId="0" borderId="43" xfId="2" applyNumberFormat="1" applyFont="1" applyBorder="1" applyAlignment="1">
      <alignment horizontal="center" vertical="center" wrapText="1"/>
    </xf>
    <xf numFmtId="10" fontId="3" fillId="0" borderId="44" xfId="2" applyNumberFormat="1" applyFont="1" applyBorder="1" applyAlignment="1">
      <alignment horizontal="center" vertical="center" wrapText="1"/>
    </xf>
    <xf numFmtId="0" fontId="3" fillId="0" borderId="48" xfId="128" applyFont="1" applyBorder="1" applyAlignment="1">
      <alignment horizontal="center" vertical="center" wrapText="1"/>
    </xf>
    <xf numFmtId="0" fontId="3" fillId="0" borderId="49" xfId="128" applyFont="1" applyBorder="1" applyAlignment="1">
      <alignment vertical="center"/>
    </xf>
    <xf numFmtId="0" fontId="3" fillId="0" borderId="50" xfId="128" applyFont="1" applyBorder="1" applyAlignment="1">
      <alignment vertical="center"/>
    </xf>
    <xf numFmtId="0" fontId="3" fillId="0" borderId="48" xfId="128" applyFont="1" applyBorder="1" applyAlignment="1">
      <alignment horizontal="center" vertical="center"/>
    </xf>
    <xf numFmtId="10" fontId="3" fillId="0" borderId="43" xfId="2" applyNumberFormat="1" applyFont="1" applyBorder="1" applyAlignment="1">
      <alignment horizontal="center" vertical="center"/>
    </xf>
    <xf numFmtId="10" fontId="3" fillId="0" borderId="44" xfId="2" applyNumberFormat="1" applyFont="1" applyBorder="1" applyAlignment="1">
      <alignment horizontal="center" vertical="center"/>
    </xf>
    <xf numFmtId="10" fontId="9" fillId="0" borderId="43" xfId="2" applyNumberFormat="1" applyFont="1" applyBorder="1" applyAlignment="1">
      <alignment horizontal="center" vertical="center" wrapText="1"/>
    </xf>
    <xf numFmtId="10" fontId="9" fillId="0" borderId="44" xfId="2" applyNumberFormat="1" applyFont="1" applyBorder="1" applyAlignment="1">
      <alignment horizontal="center" vertical="center" wrapText="1"/>
    </xf>
    <xf numFmtId="0" fontId="9" fillId="0" borderId="48" xfId="128" applyFont="1" applyBorder="1" applyAlignment="1">
      <alignment horizontal="center" vertical="center"/>
    </xf>
    <xf numFmtId="10" fontId="9" fillId="0" borderId="43" xfId="2" applyNumberFormat="1" applyFont="1" applyBorder="1" applyAlignment="1">
      <alignment horizontal="center" vertical="center"/>
    </xf>
    <xf numFmtId="10" fontId="9" fillId="0" borderId="44" xfId="2" applyNumberFormat="1" applyFont="1" applyBorder="1" applyAlignment="1">
      <alignment horizontal="center" vertical="center"/>
    </xf>
    <xf numFmtId="0" fontId="9" fillId="28" borderId="48" xfId="128" applyFont="1" applyFill="1" applyBorder="1" applyAlignment="1">
      <alignment horizontal="center" vertical="center" wrapText="1"/>
    </xf>
    <xf numFmtId="0" fontId="9" fillId="28" borderId="49" xfId="128" applyFont="1" applyFill="1" applyBorder="1" applyAlignment="1">
      <alignment vertical="center"/>
    </xf>
    <xf numFmtId="0" fontId="9" fillId="28" borderId="50" xfId="128" applyFont="1" applyFill="1" applyBorder="1" applyAlignment="1">
      <alignment vertical="center"/>
    </xf>
    <xf numFmtId="10" fontId="9" fillId="28" borderId="43" xfId="2" applyNumberFormat="1" applyFont="1" applyFill="1" applyBorder="1" applyAlignment="1">
      <alignment horizontal="center" vertical="center" wrapText="1"/>
    </xf>
    <xf numFmtId="10" fontId="9" fillId="28" borderId="44" xfId="2" applyNumberFormat="1" applyFont="1" applyFill="1" applyBorder="1" applyAlignment="1">
      <alignment horizontal="center" vertical="center" wrapText="1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43" fontId="3" fillId="0" borderId="29" xfId="1" applyFont="1" applyFill="1" applyBorder="1" applyAlignment="1">
      <alignment vertical="center"/>
    </xf>
    <xf numFmtId="173" fontId="3" fillId="0" borderId="29" xfId="1" applyNumberFormat="1" applyFont="1" applyFill="1" applyBorder="1" applyAlignment="1">
      <alignment vertical="center"/>
    </xf>
    <xf numFmtId="173" fontId="3" fillId="0" borderId="29" xfId="134" applyNumberFormat="1" applyFont="1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43" fontId="3" fillId="0" borderId="29" xfId="1" applyFont="1" applyBorder="1" applyAlignment="1">
      <alignment vertical="center"/>
    </xf>
    <xf numFmtId="173" fontId="3" fillId="0" borderId="29" xfId="1" applyNumberFormat="1" applyFont="1" applyBorder="1" applyAlignment="1">
      <alignment vertical="center"/>
    </xf>
    <xf numFmtId="173" fontId="3" fillId="0" borderId="29" xfId="134" applyNumberFormat="1" applyFont="1" applyBorder="1" applyAlignment="1">
      <alignment vertical="center"/>
    </xf>
    <xf numFmtId="0" fontId="3" fillId="0" borderId="29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vertical="center"/>
    </xf>
    <xf numFmtId="43" fontId="3" fillId="2" borderId="29" xfId="1" applyFont="1" applyFill="1" applyBorder="1" applyAlignment="1">
      <alignment vertical="center"/>
    </xf>
    <xf numFmtId="173" fontId="9" fillId="0" borderId="29" xfId="1" applyNumberFormat="1" applyFont="1" applyBorder="1" applyAlignment="1">
      <alignment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173" fontId="9" fillId="0" borderId="29" xfId="134" applyNumberFormat="1" applyFont="1" applyBorder="1" applyAlignment="1">
      <alignment vertical="center"/>
    </xf>
    <xf numFmtId="173" fontId="9" fillId="2" borderId="29" xfId="1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/>
    </xf>
    <xf numFmtId="44" fontId="3" fillId="2" borderId="29" xfId="134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4" borderId="29" xfId="0" applyFont="1" applyFill="1" applyBorder="1" applyAlignment="1">
      <alignment horizontal="center" vertical="center"/>
    </xf>
    <xf numFmtId="43" fontId="3" fillId="4" borderId="29" xfId="1" applyFont="1" applyFill="1" applyBorder="1" applyAlignment="1">
      <alignment vertical="center"/>
    </xf>
    <xf numFmtId="173" fontId="3" fillId="4" borderId="29" xfId="1" applyNumberFormat="1" applyFont="1" applyFill="1" applyBorder="1" applyAlignment="1">
      <alignment vertical="center"/>
    </xf>
    <xf numFmtId="173" fontId="3" fillId="4" borderId="29" xfId="134" applyNumberFormat="1" applyFont="1" applyFill="1" applyBorder="1" applyAlignment="1">
      <alignment vertical="center"/>
    </xf>
    <xf numFmtId="44" fontId="3" fillId="0" borderId="29" xfId="134" applyFont="1" applyFill="1" applyBorder="1" applyAlignment="1">
      <alignment vertical="center"/>
    </xf>
    <xf numFmtId="0" fontId="9" fillId="0" borderId="1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10" fontId="6" fillId="2" borderId="29" xfId="0" applyNumberFormat="1" applyFont="1" applyFill="1" applyBorder="1" applyAlignment="1">
      <alignment horizontal="center" vertical="center"/>
    </xf>
    <xf numFmtId="173" fontId="4" fillId="0" borderId="13" xfId="0" applyNumberFormat="1" applyFont="1" applyBorder="1" applyAlignment="1">
      <alignment horizontal="center" vertical="center"/>
    </xf>
    <xf numFmtId="173" fontId="6" fillId="2" borderId="29" xfId="0" applyNumberFormat="1" applyFont="1" applyFill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43" fontId="4" fillId="0" borderId="13" xfId="0" applyNumberFormat="1" applyFont="1" applyBorder="1" applyAlignment="1">
      <alignment horizontal="center" vertical="center"/>
    </xf>
    <xf numFmtId="9" fontId="4" fillId="0" borderId="13" xfId="2" applyFont="1" applyBorder="1" applyAlignment="1">
      <alignment horizontal="center" vertical="center"/>
    </xf>
    <xf numFmtId="43" fontId="6" fillId="2" borderId="29" xfId="0" applyNumberFormat="1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9" fontId="4" fillId="0" borderId="36" xfId="2" applyFont="1" applyBorder="1" applyAlignment="1">
      <alignment horizontal="center" vertical="center"/>
    </xf>
    <xf numFmtId="9" fontId="4" fillId="0" borderId="36" xfId="0" applyNumberFormat="1" applyFont="1" applyBorder="1" applyAlignment="1">
      <alignment horizontal="center" vertical="center"/>
    </xf>
    <xf numFmtId="173" fontId="4" fillId="0" borderId="12" xfId="0" applyNumberFormat="1" applyFont="1" applyBorder="1" applyAlignment="1">
      <alignment horizontal="center" vertical="center"/>
    </xf>
    <xf numFmtId="173" fontId="4" fillId="0" borderId="36" xfId="0" applyNumberFormat="1" applyFont="1" applyBorder="1" applyAlignment="1">
      <alignment horizontal="center" vertical="center"/>
    </xf>
    <xf numFmtId="9" fontId="4" fillId="0" borderId="39" xfId="2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3" fontId="6" fillId="0" borderId="12" xfId="0" applyNumberFormat="1" applyFont="1" applyBorder="1" applyAlignment="1">
      <alignment horizontal="center" vertical="center"/>
    </xf>
    <xf numFmtId="173" fontId="4" fillId="0" borderId="8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3" fontId="4" fillId="0" borderId="12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4" borderId="14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6" fillId="3" borderId="34" xfId="0" applyFont="1" applyFill="1" applyBorder="1" applyAlignment="1" applyProtection="1">
      <alignment vertical="center"/>
      <protection locked="0"/>
    </xf>
    <xf numFmtId="0" fontId="12" fillId="3" borderId="35" xfId="0" applyFont="1" applyFill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0" fontId="12" fillId="4" borderId="36" xfId="0" applyFont="1" applyFill="1" applyBorder="1" applyAlignment="1" applyProtection="1">
      <alignment horizontal="center" vertical="center"/>
      <protection locked="0"/>
    </xf>
    <xf numFmtId="0" fontId="12" fillId="4" borderId="36" xfId="0" applyFont="1" applyFill="1" applyBorder="1" applyAlignment="1" applyProtection="1">
      <alignment vertical="center"/>
      <protection locked="0"/>
    </xf>
    <xf numFmtId="0" fontId="16" fillId="4" borderId="39" xfId="0" applyFont="1" applyFill="1" applyBorder="1" applyAlignment="1" applyProtection="1">
      <alignment horizontal="left" vertical="center"/>
      <protection locked="0"/>
    </xf>
    <xf numFmtId="0" fontId="16" fillId="4" borderId="37" xfId="0" applyFont="1" applyFill="1" applyBorder="1" applyAlignment="1" applyProtection="1">
      <alignment horizontal="center" vertical="center"/>
      <protection locked="0"/>
    </xf>
    <xf numFmtId="0" fontId="16" fillId="2" borderId="39" xfId="0" applyFont="1" applyFill="1" applyBorder="1" applyAlignment="1" applyProtection="1">
      <alignment vertical="center"/>
      <protection locked="0"/>
    </xf>
    <xf numFmtId="0" fontId="16" fillId="2" borderId="37" xfId="0" applyFont="1" applyFill="1" applyBorder="1" applyAlignment="1" applyProtection="1">
      <alignment vertical="center"/>
      <protection locked="0"/>
    </xf>
    <xf numFmtId="10" fontId="12" fillId="2" borderId="38" xfId="2" applyNumberFormat="1" applyFont="1" applyFill="1" applyBorder="1" applyAlignment="1" applyProtection="1">
      <alignment vertical="center"/>
    </xf>
    <xf numFmtId="49" fontId="13" fillId="4" borderId="2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0" fontId="9" fillId="0" borderId="9" xfId="0" applyNumberFormat="1" applyFont="1" applyBorder="1" applyAlignment="1">
      <alignment horizontal="left" vertical="center"/>
    </xf>
    <xf numFmtId="0" fontId="5" fillId="20" borderId="54" xfId="0" applyFont="1" applyFill="1" applyBorder="1"/>
    <xf numFmtId="0" fontId="5" fillId="20" borderId="53" xfId="0" applyFont="1" applyFill="1" applyBorder="1"/>
    <xf numFmtId="0" fontId="15" fillId="24" borderId="56" xfId="84" applyFont="1" applyFill="1" applyBorder="1" applyAlignment="1">
      <alignment horizontal="center" vertical="center" wrapText="1"/>
    </xf>
    <xf numFmtId="0" fontId="15" fillId="24" borderId="29" xfId="84" applyFont="1" applyFill="1" applyBorder="1" applyAlignment="1">
      <alignment horizontal="center" vertical="center" wrapText="1"/>
    </xf>
    <xf numFmtId="2" fontId="15" fillId="24" borderId="29" xfId="84" applyNumberFormat="1" applyFont="1" applyFill="1" applyBorder="1" applyAlignment="1">
      <alignment horizontal="center" vertical="center" wrapText="1"/>
    </xf>
    <xf numFmtId="4" fontId="15" fillId="24" borderId="29" xfId="84" applyNumberFormat="1" applyFont="1" applyFill="1" applyBorder="1" applyAlignment="1">
      <alignment horizontal="center" vertical="center" wrapText="1"/>
    </xf>
    <xf numFmtId="0" fontId="40" fillId="21" borderId="56" xfId="84" applyFont="1" applyFill="1" applyBorder="1" applyAlignment="1">
      <alignment horizontal="center" vertical="center" wrapText="1"/>
    </xf>
    <xf numFmtId="0" fontId="40" fillId="21" borderId="29" xfId="84" applyFont="1" applyFill="1" applyBorder="1" applyAlignment="1">
      <alignment horizontal="center" vertical="center" wrapText="1"/>
    </xf>
    <xf numFmtId="0" fontId="56" fillId="21" borderId="29" xfId="84" applyFont="1" applyFill="1" applyBorder="1" applyAlignment="1">
      <alignment horizontal="left" vertical="center" wrapText="1"/>
    </xf>
    <xf numFmtId="4" fontId="40" fillId="21" borderId="29" xfId="84" applyNumberFormat="1" applyFont="1" applyFill="1" applyBorder="1" applyAlignment="1">
      <alignment horizontal="center" vertical="center" wrapText="1"/>
    </xf>
    <xf numFmtId="0" fontId="40" fillId="21" borderId="55" xfId="84" applyFont="1" applyFill="1" applyBorder="1" applyAlignment="1">
      <alignment horizontal="center" vertical="center" wrapText="1"/>
    </xf>
    <xf numFmtId="0" fontId="40" fillId="21" borderId="29" xfId="84" applyFont="1" applyFill="1" applyBorder="1" applyAlignment="1">
      <alignment horizontal="left" vertical="center" wrapText="1"/>
    </xf>
    <xf numFmtId="174" fontId="40" fillId="21" borderId="29" xfId="84" applyNumberFormat="1" applyFont="1" applyFill="1" applyBorder="1" applyAlignment="1">
      <alignment horizontal="center" vertical="center" wrapText="1"/>
    </xf>
    <xf numFmtId="173" fontId="40" fillId="21" borderId="29" xfId="84" applyNumberFormat="1" applyFont="1" applyFill="1" applyBorder="1" applyAlignment="1">
      <alignment horizontal="center" vertical="center" wrapText="1"/>
    </xf>
    <xf numFmtId="173" fontId="57" fillId="0" borderId="29" xfId="4" applyNumberFormat="1" applyFont="1" applyBorder="1" applyAlignment="1">
      <alignment horizontal="center" vertical="center" wrapText="1"/>
    </xf>
    <xf numFmtId="173" fontId="8" fillId="0" borderId="0" xfId="0" applyNumberFormat="1" applyFont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2" borderId="35" xfId="0" applyFont="1" applyFill="1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10" fontId="59" fillId="0" borderId="0" xfId="0" applyNumberFormat="1" applyFont="1" applyAlignment="1">
      <alignment horizontal="center" vertical="center"/>
    </xf>
    <xf numFmtId="10" fontId="59" fillId="0" borderId="0" xfId="2" applyNumberFormat="1" applyFont="1" applyAlignment="1">
      <alignment horizontal="center" vertical="center" wrapText="1"/>
    </xf>
    <xf numFmtId="10" fontId="59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4" fontId="59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3" fillId="30" borderId="0" xfId="0" applyFont="1" applyFill="1" applyAlignment="1">
      <alignment vertical="center"/>
    </xf>
    <xf numFmtId="17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29" borderId="0" xfId="0" applyFont="1" applyFill="1" applyAlignment="1">
      <alignment vertical="center"/>
    </xf>
    <xf numFmtId="0" fontId="9" fillId="29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73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49" fontId="13" fillId="0" borderId="29" xfId="0" applyNumberFormat="1" applyFont="1" applyBorder="1" applyAlignment="1">
      <alignment horizontal="center" vertical="center"/>
    </xf>
    <xf numFmtId="0" fontId="3" fillId="4" borderId="29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15" fillId="24" borderId="34" xfId="84" applyNumberFormat="1" applyFont="1" applyFill="1" applyBorder="1" applyAlignment="1">
      <alignment horizontal="center" vertical="center" wrapText="1"/>
    </xf>
    <xf numFmtId="4" fontId="40" fillId="21" borderId="34" xfId="8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3" fontId="40" fillId="21" borderId="34" xfId="2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17" fontId="8" fillId="0" borderId="0" xfId="0" applyNumberFormat="1" applyFont="1" applyAlignment="1">
      <alignment horizontal="center" vertical="center"/>
    </xf>
    <xf numFmtId="0" fontId="61" fillId="21" borderId="56" xfId="84" applyFont="1" applyFill="1" applyBorder="1" applyAlignment="1">
      <alignment horizontal="center" vertical="center" wrapText="1"/>
    </xf>
    <xf numFmtId="0" fontId="61" fillId="21" borderId="29" xfId="84" applyFont="1" applyFill="1" applyBorder="1" applyAlignment="1">
      <alignment horizontal="center" vertical="center" wrapText="1"/>
    </xf>
    <xf numFmtId="0" fontId="61" fillId="21" borderId="29" xfId="84" applyFont="1" applyFill="1" applyBorder="1" applyAlignment="1">
      <alignment horizontal="left" vertical="center" wrapText="1"/>
    </xf>
    <xf numFmtId="174" fontId="61" fillId="21" borderId="29" xfId="84" applyNumberFormat="1" applyFont="1" applyFill="1" applyBorder="1" applyAlignment="1">
      <alignment horizontal="center" vertical="center" wrapText="1"/>
    </xf>
    <xf numFmtId="173" fontId="61" fillId="21" borderId="29" xfId="84" applyNumberFormat="1" applyFont="1" applyFill="1" applyBorder="1" applyAlignment="1">
      <alignment horizontal="center" vertical="center" wrapText="1"/>
    </xf>
    <xf numFmtId="173" fontId="61" fillId="21" borderId="34" xfId="2" applyNumberFormat="1" applyFont="1" applyFill="1" applyBorder="1" applyAlignment="1">
      <alignment horizontal="center" vertical="center" wrapText="1"/>
    </xf>
    <xf numFmtId="0" fontId="60" fillId="0" borderId="0" xfId="0" applyFont="1"/>
    <xf numFmtId="173" fontId="58" fillId="0" borderId="29" xfId="0" applyNumberFormat="1" applyFont="1" applyBorder="1" applyAlignment="1">
      <alignment horizontal="center" vertical="center"/>
    </xf>
    <xf numFmtId="0" fontId="5" fillId="20" borderId="54" xfId="0" applyFont="1" applyFill="1" applyBorder="1" applyAlignment="1">
      <alignment vertical="center"/>
    </xf>
    <xf numFmtId="0" fontId="5" fillId="20" borderId="53" xfId="0" applyFont="1" applyFill="1" applyBorder="1" applyAlignment="1">
      <alignment vertical="center"/>
    </xf>
    <xf numFmtId="0" fontId="59" fillId="0" borderId="0" xfId="0" applyFont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/>
    </xf>
    <xf numFmtId="0" fontId="60" fillId="0" borderId="0" xfId="0" applyFont="1" applyAlignment="1">
      <alignment vertical="center"/>
    </xf>
    <xf numFmtId="175" fontId="3" fillId="0" borderId="13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1" applyFont="1" applyBorder="1" applyAlignment="1">
      <alignment vertical="center"/>
    </xf>
    <xf numFmtId="0" fontId="14" fillId="0" borderId="0" xfId="0" applyFont="1" applyAlignment="1">
      <alignment vertical="center"/>
    </xf>
    <xf numFmtId="167" fontId="9" fillId="0" borderId="15" xfId="0" applyNumberFormat="1" applyFont="1" applyBorder="1" applyAlignment="1">
      <alignment horizontal="left" vertical="center"/>
    </xf>
    <xf numFmtId="168" fontId="9" fillId="0" borderId="15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9" fillId="2" borderId="3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13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2" borderId="1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4" xfId="0" applyFont="1" applyFill="1" applyBorder="1" applyAlignment="1">
      <alignment vertical="center"/>
    </xf>
    <xf numFmtId="0" fontId="9" fillId="2" borderId="34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4" fontId="9" fillId="0" borderId="12" xfId="0" applyNumberFormat="1" applyFont="1" applyBorder="1" applyAlignment="1">
      <alignment horizontal="right" vertical="center"/>
    </xf>
    <xf numFmtId="0" fontId="3" fillId="2" borderId="30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63" fillId="4" borderId="39" xfId="0" applyFont="1" applyFill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59" fillId="0" borderId="14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0" fontId="4" fillId="0" borderId="13" xfId="2" applyNumberFormat="1" applyFont="1" applyBorder="1" applyAlignment="1">
      <alignment horizontal="center" vertical="center"/>
    </xf>
    <xf numFmtId="173" fontId="4" fillId="0" borderId="14" xfId="0" applyNumberFormat="1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4" fontId="4" fillId="0" borderId="15" xfId="0" applyNumberFormat="1" applyFont="1" applyBorder="1" applyAlignment="1">
      <alignment horizontal="left" vertical="center"/>
    </xf>
    <xf numFmtId="49" fontId="9" fillId="0" borderId="14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horizontal="right" vertical="center"/>
    </xf>
    <xf numFmtId="16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39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10" fontId="16" fillId="4" borderId="13" xfId="2" applyNumberFormat="1" applyFont="1" applyFill="1" applyBorder="1" applyAlignment="1" applyProtection="1">
      <alignment horizontal="right" vertical="center"/>
      <protection locked="0"/>
    </xf>
    <xf numFmtId="10" fontId="12" fillId="3" borderId="35" xfId="2" applyNumberFormat="1" applyFont="1" applyFill="1" applyBorder="1" applyAlignment="1" applyProtection="1">
      <alignment horizontal="right" vertical="center"/>
    </xf>
    <xf numFmtId="0" fontId="16" fillId="0" borderId="15" xfId="0" applyFont="1" applyBorder="1" applyAlignment="1" applyProtection="1">
      <alignment horizontal="right" vertical="center"/>
      <protection locked="0"/>
    </xf>
    <xf numFmtId="0" fontId="12" fillId="0" borderId="36" xfId="0" applyFont="1" applyBorder="1" applyAlignment="1" applyProtection="1">
      <alignment horizontal="right" vertical="center"/>
      <protection locked="0"/>
    </xf>
    <xf numFmtId="10" fontId="16" fillId="0" borderId="13" xfId="2" applyNumberFormat="1" applyFont="1" applyBorder="1" applyAlignment="1" applyProtection="1">
      <alignment horizontal="right" vertical="center"/>
    </xf>
    <xf numFmtId="10" fontId="12" fillId="3" borderId="29" xfId="2" applyNumberFormat="1" applyFont="1" applyFill="1" applyBorder="1" applyAlignment="1" applyProtection="1">
      <alignment horizontal="right" vertical="center"/>
    </xf>
    <xf numFmtId="0" fontId="12" fillId="4" borderId="36" xfId="0" applyFont="1" applyFill="1" applyBorder="1" applyAlignment="1" applyProtection="1">
      <alignment horizontal="right" vertical="center"/>
      <protection locked="0"/>
    </xf>
    <xf numFmtId="10" fontId="53" fillId="2" borderId="15" xfId="2" applyNumberFormat="1" applyFont="1" applyFill="1" applyBorder="1" applyAlignment="1" applyProtection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12" fillId="3" borderId="4" xfId="2" applyNumberFormat="1" applyFont="1" applyFill="1" applyBorder="1" applyAlignment="1" applyProtection="1">
      <alignment horizontal="right" vertical="center"/>
    </xf>
    <xf numFmtId="0" fontId="12" fillId="0" borderId="11" xfId="0" applyFont="1" applyBorder="1" applyAlignment="1" applyProtection="1">
      <alignment horizontal="right" vertical="center"/>
      <protection locked="0"/>
    </xf>
    <xf numFmtId="10" fontId="12" fillId="3" borderId="1" xfId="2" applyNumberFormat="1" applyFont="1" applyFill="1" applyBorder="1" applyAlignment="1" applyProtection="1">
      <alignment horizontal="right" vertical="center"/>
    </xf>
    <xf numFmtId="0" fontId="12" fillId="4" borderId="11" xfId="0" applyFont="1" applyFill="1" applyBorder="1" applyAlignment="1" applyProtection="1">
      <alignment horizontal="right" vertical="center"/>
      <protection locked="0"/>
    </xf>
    <xf numFmtId="49" fontId="14" fillId="0" borderId="0" xfId="0" applyNumberFormat="1" applyFon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34" xfId="0" applyFont="1" applyBorder="1" applyAlignment="1">
      <alignment horizontal="right" vertical="center"/>
    </xf>
    <xf numFmtId="0" fontId="9" fillId="0" borderId="30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  <xf numFmtId="0" fontId="9" fillId="2" borderId="30" xfId="0" applyFont="1" applyFill="1" applyBorder="1" applyAlignment="1">
      <alignment horizontal="right" vertical="center"/>
    </xf>
    <xf numFmtId="0" fontId="9" fillId="2" borderId="35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51" fillId="0" borderId="32" xfId="0" applyFont="1" applyBorder="1" applyAlignment="1">
      <alignment horizontal="center" vertical="center"/>
    </xf>
    <xf numFmtId="0" fontId="51" fillId="0" borderId="33" xfId="0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0" borderId="30" xfId="0" applyFont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173" fontId="6" fillId="0" borderId="13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50" fillId="2" borderId="31" xfId="0" applyFont="1" applyFill="1" applyBorder="1" applyAlignment="1">
      <alignment horizontal="center" vertical="center"/>
    </xf>
    <xf numFmtId="0" fontId="50" fillId="2" borderId="32" xfId="0" applyFont="1" applyFill="1" applyBorder="1" applyAlignment="1">
      <alignment horizontal="center" vertical="center"/>
    </xf>
    <xf numFmtId="0" fontId="50" fillId="2" borderId="37" xfId="0" applyFont="1" applyFill="1" applyBorder="1" applyAlignment="1">
      <alignment horizontal="center" vertical="center"/>
    </xf>
    <xf numFmtId="0" fontId="50" fillId="2" borderId="33" xfId="0" applyFont="1" applyFill="1" applyBorder="1" applyAlignment="1">
      <alignment horizontal="center" vertical="center"/>
    </xf>
    <xf numFmtId="0" fontId="50" fillId="2" borderId="8" xfId="0" applyFont="1" applyFill="1" applyBorder="1" applyAlignment="1">
      <alignment horizontal="center" vertical="center"/>
    </xf>
    <xf numFmtId="0" fontId="50" fillId="2" borderId="9" xfId="0" applyFont="1" applyFill="1" applyBorder="1" applyAlignment="1">
      <alignment horizontal="center" vertical="center"/>
    </xf>
    <xf numFmtId="0" fontId="50" fillId="2" borderId="10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3" xfId="0" applyFont="1" applyFill="1" applyBorder="1" applyAlignment="1" applyProtection="1">
      <alignment horizontal="center" vertical="center"/>
      <protection locked="0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47" fillId="2" borderId="5" xfId="0" applyFont="1" applyFill="1" applyBorder="1" applyAlignment="1" applyProtection="1">
      <alignment horizontal="center" vertical="center" wrapText="1"/>
      <protection locked="0"/>
    </xf>
    <xf numFmtId="0" fontId="47" fillId="2" borderId="6" xfId="0" applyFont="1" applyFill="1" applyBorder="1" applyAlignment="1" applyProtection="1">
      <alignment horizontal="center" vertical="center"/>
      <protection locked="0"/>
    </xf>
    <xf numFmtId="0" fontId="47" fillId="2" borderId="7" xfId="0" applyFont="1" applyFill="1" applyBorder="1" applyAlignment="1" applyProtection="1">
      <alignment horizontal="center" vertical="center"/>
      <protection locked="0"/>
    </xf>
    <xf numFmtId="0" fontId="47" fillId="2" borderId="8" xfId="0" applyFont="1" applyFill="1" applyBorder="1" applyAlignment="1" applyProtection="1">
      <alignment horizontal="center" vertical="center"/>
      <protection locked="0"/>
    </xf>
    <xf numFmtId="0" fontId="47" fillId="2" borderId="9" xfId="0" applyFont="1" applyFill="1" applyBorder="1" applyAlignment="1" applyProtection="1">
      <alignment horizontal="center" vertical="center"/>
      <protection locked="0"/>
    </xf>
    <xf numFmtId="0" fontId="47" fillId="2" borderId="10" xfId="0" applyFont="1" applyFill="1" applyBorder="1" applyAlignment="1" applyProtection="1">
      <alignment horizontal="center" vertical="center"/>
      <protection locked="0"/>
    </xf>
    <xf numFmtId="0" fontId="36" fillId="0" borderId="2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16" fillId="4" borderId="34" xfId="0" applyFont="1" applyFill="1" applyBorder="1" applyAlignment="1" applyProtection="1">
      <alignment horizontal="center" vertical="center"/>
      <protection locked="0"/>
    </xf>
    <xf numFmtId="0" fontId="16" fillId="4" borderId="35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54" fillId="0" borderId="36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/>
    </xf>
    <xf numFmtId="0" fontId="47" fillId="2" borderId="39" xfId="0" applyFont="1" applyFill="1" applyBorder="1" applyAlignment="1" applyProtection="1">
      <alignment horizontal="center" vertical="center" wrapText="1"/>
      <protection locked="0"/>
    </xf>
    <xf numFmtId="0" fontId="47" fillId="2" borderId="37" xfId="0" applyFont="1" applyFill="1" applyBorder="1" applyAlignment="1" applyProtection="1">
      <alignment horizontal="center" vertical="center"/>
      <protection locked="0"/>
    </xf>
    <xf numFmtId="0" fontId="47" fillId="2" borderId="38" xfId="0" applyFont="1" applyFill="1" applyBorder="1" applyAlignment="1" applyProtection="1">
      <alignment horizontal="center" vertical="center"/>
      <protection locked="0"/>
    </xf>
    <xf numFmtId="0" fontId="3" fillId="0" borderId="49" xfId="128" applyFont="1" applyBorder="1" applyAlignment="1">
      <alignment horizontal="left" vertical="center" wrapText="1"/>
    </xf>
    <xf numFmtId="0" fontId="3" fillId="0" borderId="50" xfId="128" applyFont="1" applyBorder="1" applyAlignment="1">
      <alignment horizontal="left"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8" fillId="0" borderId="34" xfId="128" applyFont="1" applyBorder="1" applyAlignment="1">
      <alignment horizontal="center" vertical="center"/>
    </xf>
    <xf numFmtId="0" fontId="48" fillId="0" borderId="3" xfId="128" applyFont="1" applyBorder="1" applyAlignment="1">
      <alignment horizontal="center" vertical="center"/>
    </xf>
    <xf numFmtId="0" fontId="48" fillId="0" borderId="35" xfId="128" applyFont="1" applyBorder="1" applyAlignment="1">
      <alignment horizontal="center" vertical="center"/>
    </xf>
    <xf numFmtId="0" fontId="9" fillId="0" borderId="14" xfId="132" applyFont="1" applyBorder="1" applyAlignment="1">
      <alignment horizontal="left" vertical="center"/>
    </xf>
    <xf numFmtId="0" fontId="9" fillId="0" borderId="0" xfId="132" applyFont="1" applyAlignment="1">
      <alignment horizontal="left" vertical="center"/>
    </xf>
    <xf numFmtId="0" fontId="9" fillId="0" borderId="15" xfId="132" applyFont="1" applyBorder="1" applyAlignment="1">
      <alignment horizontal="left" vertical="center"/>
    </xf>
    <xf numFmtId="0" fontId="49" fillId="27" borderId="14" xfId="133" applyNumberFormat="1" applyFont="1" applyFill="1" applyBorder="1" applyAlignment="1">
      <alignment horizontal="center" vertical="center" wrapText="1"/>
    </xf>
    <xf numFmtId="0" fontId="49" fillId="27" borderId="0" xfId="133" applyNumberFormat="1" applyFont="1" applyFill="1" applyBorder="1" applyAlignment="1">
      <alignment horizontal="center" vertical="center" wrapText="1"/>
    </xf>
    <xf numFmtId="0" fontId="49" fillId="27" borderId="15" xfId="133" applyNumberFormat="1" applyFont="1" applyFill="1" applyBorder="1" applyAlignment="1">
      <alignment horizontal="center" vertical="center" wrapText="1"/>
    </xf>
    <xf numFmtId="0" fontId="9" fillId="28" borderId="40" xfId="128" applyFont="1" applyFill="1" applyBorder="1" applyAlignment="1">
      <alignment horizontal="center" vertical="center"/>
    </xf>
    <xf numFmtId="0" fontId="9" fillId="28" borderId="45" xfId="128" applyFont="1" applyFill="1" applyBorder="1" applyAlignment="1">
      <alignment horizontal="center" vertical="center"/>
    </xf>
    <xf numFmtId="0" fontId="9" fillId="28" borderId="41" xfId="128" applyFont="1" applyFill="1" applyBorder="1" applyAlignment="1">
      <alignment horizontal="left" vertical="center"/>
    </xf>
    <xf numFmtId="0" fontId="9" fillId="28" borderId="42" xfId="128" applyFont="1" applyFill="1" applyBorder="1" applyAlignment="1">
      <alignment horizontal="left" vertical="center"/>
    </xf>
    <xf numFmtId="0" fontId="9" fillId="28" borderId="46" xfId="128" applyFont="1" applyFill="1" applyBorder="1" applyAlignment="1">
      <alignment horizontal="left" vertical="center"/>
    </xf>
    <xf numFmtId="0" fontId="9" fillId="28" borderId="47" xfId="128" applyFont="1" applyFill="1" applyBorder="1" applyAlignment="1">
      <alignment horizontal="left" vertical="center"/>
    </xf>
    <xf numFmtId="0" fontId="9" fillId="28" borderId="43" xfId="128" applyFont="1" applyFill="1" applyBorder="1" applyAlignment="1">
      <alignment horizontal="center" vertical="center"/>
    </xf>
    <xf numFmtId="0" fontId="9" fillId="28" borderId="44" xfId="128" applyFont="1" applyFill="1" applyBorder="1" applyAlignment="1">
      <alignment horizontal="center" vertical="center"/>
    </xf>
    <xf numFmtId="0" fontId="40" fillId="21" borderId="0" xfId="84" applyFont="1" applyFill="1" applyAlignment="1">
      <alignment horizontal="left" vertical="center" wrapText="1"/>
    </xf>
    <xf numFmtId="0" fontId="45" fillId="20" borderId="31" xfId="0" applyFont="1" applyFill="1" applyBorder="1" applyAlignment="1">
      <alignment horizontal="left" vertical="center" wrapText="1"/>
    </xf>
    <xf numFmtId="0" fontId="45" fillId="20" borderId="32" xfId="0" applyFont="1" applyFill="1" applyBorder="1" applyAlignment="1">
      <alignment horizontal="left" vertical="center" wrapText="1"/>
    </xf>
    <xf numFmtId="0" fontId="45" fillId="20" borderId="8" xfId="0" applyFont="1" applyFill="1" applyBorder="1" applyAlignment="1">
      <alignment horizontal="left" vertical="center" wrapText="1"/>
    </xf>
    <xf numFmtId="0" fontId="45" fillId="20" borderId="9" xfId="0" applyFont="1" applyFill="1" applyBorder="1" applyAlignment="1">
      <alignment horizontal="left" vertical="center" wrapText="1"/>
    </xf>
    <xf numFmtId="0" fontId="4" fillId="20" borderId="31" xfId="0" applyFont="1" applyFill="1" applyBorder="1" applyAlignment="1">
      <alignment horizontal="left" vertical="center" wrapText="1"/>
    </xf>
    <xf numFmtId="0" fontId="4" fillId="20" borderId="32" xfId="0" applyFont="1" applyFill="1" applyBorder="1" applyAlignment="1">
      <alignment horizontal="left" vertical="center" wrapText="1"/>
    </xf>
    <xf numFmtId="0" fontId="4" fillId="20" borderId="8" xfId="0" applyFont="1" applyFill="1" applyBorder="1" applyAlignment="1">
      <alignment horizontal="left" vertical="center" wrapText="1"/>
    </xf>
    <xf numFmtId="0" fontId="4" fillId="20" borderId="9" xfId="0" applyFont="1" applyFill="1" applyBorder="1" applyAlignment="1">
      <alignment horizontal="left" vertical="center" wrapText="1"/>
    </xf>
    <xf numFmtId="0" fontId="39" fillId="22" borderId="14" xfId="84" applyFont="1" applyFill="1" applyBorder="1" applyAlignment="1">
      <alignment horizontal="center" vertical="center" wrapText="1"/>
    </xf>
    <xf numFmtId="0" fontId="39" fillId="22" borderId="0" xfId="84" applyFont="1" applyFill="1" applyAlignment="1">
      <alignment horizontal="center" vertical="center" wrapText="1"/>
    </xf>
    <xf numFmtId="0" fontId="40" fillId="21" borderId="14" xfId="84" applyFont="1" applyFill="1" applyBorder="1" applyAlignment="1">
      <alignment horizontal="left" vertical="center" wrapText="1"/>
    </xf>
    <xf numFmtId="0" fontId="40" fillId="21" borderId="15" xfId="84" applyFont="1" applyFill="1" applyBorder="1" applyAlignment="1">
      <alignment horizontal="left" vertical="center" wrapText="1"/>
    </xf>
    <xf numFmtId="0" fontId="45" fillId="20" borderId="39" xfId="0" applyFont="1" applyFill="1" applyBorder="1" applyAlignment="1">
      <alignment horizontal="left" vertical="center" wrapText="1"/>
    </xf>
    <xf numFmtId="0" fontId="45" fillId="20" borderId="37" xfId="0" applyFont="1" applyFill="1" applyBorder="1" applyAlignment="1">
      <alignment horizontal="left" vertical="center" wrapText="1"/>
    </xf>
    <xf numFmtId="0" fontId="45" fillId="20" borderId="38" xfId="0" applyFont="1" applyFill="1" applyBorder="1" applyAlignment="1">
      <alignment horizontal="left" vertical="center" wrapText="1"/>
    </xf>
    <xf numFmtId="0" fontId="45" fillId="20" borderId="10" xfId="0" applyFont="1" applyFill="1" applyBorder="1" applyAlignment="1">
      <alignment horizontal="left" vertical="center" wrapText="1"/>
    </xf>
    <xf numFmtId="0" fontId="4" fillId="20" borderId="37" xfId="0" applyFont="1" applyFill="1" applyBorder="1" applyAlignment="1">
      <alignment horizontal="left" vertical="center" wrapText="1"/>
    </xf>
    <xf numFmtId="0" fontId="4" fillId="20" borderId="38" xfId="0" applyFont="1" applyFill="1" applyBorder="1" applyAlignment="1">
      <alignment horizontal="left" vertical="center" wrapText="1"/>
    </xf>
    <xf numFmtId="0" fontId="4" fillId="20" borderId="10" xfId="0" applyFont="1" applyFill="1" applyBorder="1" applyAlignment="1">
      <alignment horizontal="left" vertical="center" wrapText="1"/>
    </xf>
    <xf numFmtId="0" fontId="39" fillId="22" borderId="15" xfId="84" applyFont="1" applyFill="1" applyBorder="1" applyAlignment="1">
      <alignment horizontal="center" vertical="center" wrapText="1"/>
    </xf>
    <xf numFmtId="0" fontId="5" fillId="20" borderId="39" xfId="0" applyFont="1" applyFill="1" applyBorder="1" applyAlignment="1">
      <alignment horizontal="center" vertical="center"/>
    </xf>
    <xf numFmtId="0" fontId="5" fillId="20" borderId="8" xfId="0" applyFont="1" applyFill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55" fillId="0" borderId="30" xfId="0" applyFont="1" applyBorder="1" applyAlignment="1">
      <alignment horizontal="center" vertical="center"/>
    </xf>
    <xf numFmtId="0" fontId="55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6" fontId="12" fillId="0" borderId="39" xfId="0" applyNumberFormat="1" applyFont="1" applyBorder="1" applyAlignment="1">
      <alignment horizontal="center" vertical="center"/>
    </xf>
    <xf numFmtId="166" fontId="12" fillId="0" borderId="37" xfId="0" applyNumberFormat="1" applyFont="1" applyBorder="1" applyAlignment="1">
      <alignment horizontal="center" vertical="center"/>
    </xf>
    <xf numFmtId="166" fontId="12" fillId="0" borderId="8" xfId="0" applyNumberFormat="1" applyFont="1" applyBorder="1" applyAlignment="1">
      <alignment horizontal="center" vertical="center"/>
    </xf>
    <xf numFmtId="166" fontId="12" fillId="0" borderId="9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40" fillId="21" borderId="57" xfId="84" applyFont="1" applyFill="1" applyBorder="1" applyAlignment="1">
      <alignment horizontal="left" vertical="center" wrapText="1"/>
    </xf>
    <xf numFmtId="0" fontId="40" fillId="21" borderId="58" xfId="84" applyFont="1" applyFill="1" applyBorder="1" applyAlignment="1">
      <alignment horizontal="left" vertical="center" wrapText="1"/>
    </xf>
    <xf numFmtId="0" fontId="45" fillId="20" borderId="51" xfId="0" applyFont="1" applyFill="1" applyBorder="1" applyAlignment="1">
      <alignment vertical="center" wrapText="1"/>
    </xf>
    <xf numFmtId="0" fontId="45" fillId="20" borderId="52" xfId="0" applyFont="1" applyFill="1" applyBorder="1" applyAlignment="1">
      <alignment vertical="center" wrapText="1"/>
    </xf>
    <xf numFmtId="0" fontId="45" fillId="20" borderId="53" xfId="0" applyFont="1" applyFill="1" applyBorder="1" applyAlignment="1">
      <alignment vertical="center" wrapText="1"/>
    </xf>
    <xf numFmtId="0" fontId="45" fillId="20" borderId="9" xfId="0" applyFont="1" applyFill="1" applyBorder="1" applyAlignment="1">
      <alignment vertical="center" wrapText="1"/>
    </xf>
    <xf numFmtId="0" fontId="39" fillId="22" borderId="55" xfId="84" applyFont="1" applyFill="1" applyBorder="1" applyAlignment="1">
      <alignment horizontal="center" vertical="center" wrapText="1"/>
    </xf>
    <xf numFmtId="0" fontId="62" fillId="21" borderId="29" xfId="84" applyFont="1" applyFill="1" applyBorder="1" applyAlignment="1">
      <alignment horizontal="center" vertical="center" wrapText="1"/>
    </xf>
    <xf numFmtId="0" fontId="40" fillId="21" borderId="55" xfId="84" applyFont="1" applyFill="1" applyBorder="1" applyAlignment="1">
      <alignment horizontal="left" vertical="center" wrapText="1"/>
    </xf>
    <xf numFmtId="173" fontId="57" fillId="21" borderId="34" xfId="2" applyNumberFormat="1" applyFont="1" applyFill="1" applyBorder="1" applyAlignment="1">
      <alignment horizontal="center" vertical="center" wrapText="1"/>
    </xf>
  </cellXfs>
  <cellStyles count="135">
    <cellStyle name="20% - Ênfase1 2" xfId="9" xr:uid="{00000000-0005-0000-0000-000000000000}"/>
    <cellStyle name="20% - Ênfase2 2" xfId="10" xr:uid="{00000000-0005-0000-0000-000001000000}"/>
    <cellStyle name="20% - Ênfase3 2" xfId="11" xr:uid="{00000000-0005-0000-0000-000002000000}"/>
    <cellStyle name="20% - Ênfase4 2" xfId="12" xr:uid="{00000000-0005-0000-0000-000003000000}"/>
    <cellStyle name="20% - Ênfase5 2" xfId="13" xr:uid="{00000000-0005-0000-0000-000004000000}"/>
    <cellStyle name="20% - Ênfase6 2" xfId="14" xr:uid="{00000000-0005-0000-0000-000005000000}"/>
    <cellStyle name="40% - Ênfase1 2" xfId="15" xr:uid="{00000000-0005-0000-0000-000006000000}"/>
    <cellStyle name="40% - Ênfase2 2" xfId="16" xr:uid="{00000000-0005-0000-0000-000007000000}"/>
    <cellStyle name="40% - Ênfase3 2" xfId="17" xr:uid="{00000000-0005-0000-0000-000008000000}"/>
    <cellStyle name="40% - Ênfase4 2" xfId="18" xr:uid="{00000000-0005-0000-0000-000009000000}"/>
    <cellStyle name="40% - Ênfase5 2" xfId="19" xr:uid="{00000000-0005-0000-0000-00000A000000}"/>
    <cellStyle name="40% - Ênfase6 2" xfId="20" xr:uid="{00000000-0005-0000-0000-00000B000000}"/>
    <cellStyle name="60% - Ênfase1 2" xfId="21" xr:uid="{00000000-0005-0000-0000-00000C000000}"/>
    <cellStyle name="60% - Ênfase2 2" xfId="22" xr:uid="{00000000-0005-0000-0000-00000D000000}"/>
    <cellStyle name="60% - Ênfase3 2" xfId="23" xr:uid="{00000000-0005-0000-0000-00000E000000}"/>
    <cellStyle name="60% - Ênfase4 2" xfId="24" xr:uid="{00000000-0005-0000-0000-00000F000000}"/>
    <cellStyle name="60% - Ênfase5 2" xfId="25" xr:uid="{00000000-0005-0000-0000-000010000000}"/>
    <cellStyle name="60% - Ênfase6 2" xfId="26" xr:uid="{00000000-0005-0000-0000-000011000000}"/>
    <cellStyle name="Bom 2" xfId="27" xr:uid="{00000000-0005-0000-0000-000012000000}"/>
    <cellStyle name="Cálculo 2" xfId="28" xr:uid="{00000000-0005-0000-0000-000013000000}"/>
    <cellStyle name="Cálculo 2 2" xfId="87" xr:uid="{00000000-0005-0000-0000-000014000000}"/>
    <cellStyle name="Cálculo 2 2 2" xfId="109" xr:uid="{00000000-0005-0000-0000-000015000000}"/>
    <cellStyle name="Célula de Verificação 2" xfId="29" xr:uid="{00000000-0005-0000-0000-000016000000}"/>
    <cellStyle name="Célula Vinculada 2" xfId="30" xr:uid="{00000000-0005-0000-0000-000017000000}"/>
    <cellStyle name="Data" xfId="74" xr:uid="{00000000-0005-0000-0000-000018000000}"/>
    <cellStyle name="Ênfase1 2" xfId="31" xr:uid="{00000000-0005-0000-0000-000019000000}"/>
    <cellStyle name="Ênfase2 2" xfId="32" xr:uid="{00000000-0005-0000-0000-00001A000000}"/>
    <cellStyle name="Ênfase3 2" xfId="33" xr:uid="{00000000-0005-0000-0000-00001B000000}"/>
    <cellStyle name="Ênfase4 2" xfId="34" xr:uid="{00000000-0005-0000-0000-00001C000000}"/>
    <cellStyle name="Ênfase5 2" xfId="35" xr:uid="{00000000-0005-0000-0000-00001D000000}"/>
    <cellStyle name="Ênfase6 2" xfId="36" xr:uid="{00000000-0005-0000-0000-00001E000000}"/>
    <cellStyle name="Entrada 2" xfId="37" xr:uid="{00000000-0005-0000-0000-00001F000000}"/>
    <cellStyle name="Entrada 2 2" xfId="88" xr:uid="{00000000-0005-0000-0000-000020000000}"/>
    <cellStyle name="Entrada 2 2 2" xfId="110" xr:uid="{00000000-0005-0000-0000-000021000000}"/>
    <cellStyle name="Euro" xfId="75" xr:uid="{00000000-0005-0000-0000-000022000000}"/>
    <cellStyle name="Fixo" xfId="76" xr:uid="{00000000-0005-0000-0000-000023000000}"/>
    <cellStyle name="Incorreto 2" xfId="38" xr:uid="{00000000-0005-0000-0000-000024000000}"/>
    <cellStyle name="Moeda" xfId="134" builtinId="4"/>
    <cellStyle name="Moeda 2" xfId="39" xr:uid="{00000000-0005-0000-0000-000025000000}"/>
    <cellStyle name="Moeda_Composicao BDI v2.1" xfId="133" xr:uid="{00000000-0005-0000-0000-000026000000}"/>
    <cellStyle name="Moeda0" xfId="77" xr:uid="{00000000-0005-0000-0000-000027000000}"/>
    <cellStyle name="mpenho" xfId="40" xr:uid="{00000000-0005-0000-0000-000028000000}"/>
    <cellStyle name="Neutra 2" xfId="41" xr:uid="{00000000-0005-0000-0000-000029000000}"/>
    <cellStyle name="Normal" xfId="0" builtinId="0"/>
    <cellStyle name="Normal 16" xfId="126" xr:uid="{00000000-0005-0000-0000-00002B000000}"/>
    <cellStyle name="Normal 2" xfId="4" xr:uid="{00000000-0005-0000-0000-00002C000000}"/>
    <cellStyle name="Normal 2 2" xfId="42" xr:uid="{00000000-0005-0000-0000-00002D000000}"/>
    <cellStyle name="Normal 2 2 2" xfId="128" xr:uid="{00000000-0005-0000-0000-00002E000000}"/>
    <cellStyle name="Normal 2 3" xfId="43" xr:uid="{00000000-0005-0000-0000-00002F000000}"/>
    <cellStyle name="Normal 3" xfId="3" xr:uid="{00000000-0005-0000-0000-000030000000}"/>
    <cellStyle name="Normal 3 2" xfId="78" xr:uid="{00000000-0005-0000-0000-000031000000}"/>
    <cellStyle name="Normal 4" xfId="6" xr:uid="{00000000-0005-0000-0000-000032000000}"/>
    <cellStyle name="Normal 4 2" xfId="5" xr:uid="{00000000-0005-0000-0000-000033000000}"/>
    <cellStyle name="Normal 5" xfId="44" xr:uid="{00000000-0005-0000-0000-000034000000}"/>
    <cellStyle name="Normal 5 2" xfId="45" xr:uid="{00000000-0005-0000-0000-000035000000}"/>
    <cellStyle name="Normal 6" xfId="8" xr:uid="{00000000-0005-0000-0000-000036000000}"/>
    <cellStyle name="Normal 7" xfId="46" xr:uid="{00000000-0005-0000-0000-000037000000}"/>
    <cellStyle name="Normal 8" xfId="79" xr:uid="{00000000-0005-0000-0000-000038000000}"/>
    <cellStyle name="Normal 9" xfId="129" xr:uid="{00000000-0005-0000-0000-000039000000}"/>
    <cellStyle name="Normal_FICHA DE VERIFICAÇÃO PRELIMINAR - Plano R" xfId="132" xr:uid="{00000000-0005-0000-0000-00003A000000}"/>
    <cellStyle name="Normal_Pesquisa no referencial 10 de maio de 2013" xfId="84" xr:uid="{00000000-0005-0000-0000-00003B000000}"/>
    <cellStyle name="Nota 2" xfId="47" xr:uid="{00000000-0005-0000-0000-00003D000000}"/>
    <cellStyle name="Nota 2 2" xfId="89" xr:uid="{00000000-0005-0000-0000-00003E000000}"/>
    <cellStyle name="Porcentagem" xfId="2" builtinId="5"/>
    <cellStyle name="Porcentagem 2" xfId="48" xr:uid="{00000000-0005-0000-0000-000040000000}"/>
    <cellStyle name="Porcentagem 2 2" xfId="73" xr:uid="{00000000-0005-0000-0000-000041000000}"/>
    <cellStyle name="Porcentagem 3" xfId="80" xr:uid="{00000000-0005-0000-0000-000042000000}"/>
    <cellStyle name="Porcentagem 4" xfId="81" xr:uid="{00000000-0005-0000-0000-000043000000}"/>
    <cellStyle name="Saída 2" xfId="49" xr:uid="{00000000-0005-0000-0000-000044000000}"/>
    <cellStyle name="Saída 2 2" xfId="90" xr:uid="{00000000-0005-0000-0000-000045000000}"/>
    <cellStyle name="Separador de milhares 2" xfId="50" xr:uid="{00000000-0005-0000-0000-000046000000}"/>
    <cellStyle name="Separador de milhares 2 2" xfId="51" xr:uid="{00000000-0005-0000-0000-000047000000}"/>
    <cellStyle name="Separador de milhares 2 2 2" xfId="52" xr:uid="{00000000-0005-0000-0000-000048000000}"/>
    <cellStyle name="Separador de milhares 2 2 2 2" xfId="93" xr:uid="{00000000-0005-0000-0000-000049000000}"/>
    <cellStyle name="Separador de milhares 2 2 2 2 2" xfId="113" xr:uid="{00000000-0005-0000-0000-00004A000000}"/>
    <cellStyle name="Separador de milhares 2 2 3" xfId="92" xr:uid="{00000000-0005-0000-0000-00004B000000}"/>
    <cellStyle name="Separador de milhares 2 2 3 2" xfId="112" xr:uid="{00000000-0005-0000-0000-00004C000000}"/>
    <cellStyle name="Separador de milhares 2 3" xfId="53" xr:uid="{00000000-0005-0000-0000-00004D000000}"/>
    <cellStyle name="Separador de milhares 2 3 2" xfId="94" xr:uid="{00000000-0005-0000-0000-00004E000000}"/>
    <cellStyle name="Separador de milhares 2 3 2 2" xfId="114" xr:uid="{00000000-0005-0000-0000-00004F000000}"/>
    <cellStyle name="Separador de milhares 2 4" xfId="91" xr:uid="{00000000-0005-0000-0000-000050000000}"/>
    <cellStyle name="Separador de milhares 2 4 2" xfId="111" xr:uid="{00000000-0005-0000-0000-000051000000}"/>
    <cellStyle name="Separador de milhares 3" xfId="54" xr:uid="{00000000-0005-0000-0000-000052000000}"/>
    <cellStyle name="Separador de milhares 3 2" xfId="95" xr:uid="{00000000-0005-0000-0000-000053000000}"/>
    <cellStyle name="Separador de milhares 3 2 2" xfId="115" xr:uid="{00000000-0005-0000-0000-000054000000}"/>
    <cellStyle name="Separador de milhares 4" xfId="55" xr:uid="{00000000-0005-0000-0000-000055000000}"/>
    <cellStyle name="Separador de milhares 4 2" xfId="96" xr:uid="{00000000-0005-0000-0000-000056000000}"/>
    <cellStyle name="Separador de milhares 4 2 2" xfId="116" xr:uid="{00000000-0005-0000-0000-000057000000}"/>
    <cellStyle name="Separador de milhares 5" xfId="56" xr:uid="{00000000-0005-0000-0000-000058000000}"/>
    <cellStyle name="Separador de milhares 5 2" xfId="97" xr:uid="{00000000-0005-0000-0000-000059000000}"/>
    <cellStyle name="Separador de milhares 5 2 2" xfId="117" xr:uid="{00000000-0005-0000-0000-00005A000000}"/>
    <cellStyle name="Separador de milhares 6" xfId="57" xr:uid="{00000000-0005-0000-0000-00005B000000}"/>
    <cellStyle name="Separador de milhares 6 2" xfId="98" xr:uid="{00000000-0005-0000-0000-00005C000000}"/>
    <cellStyle name="Separador de milhares 6 2 2" xfId="118" xr:uid="{00000000-0005-0000-0000-00005D000000}"/>
    <cellStyle name="Separador de milhares 7" xfId="58" xr:uid="{00000000-0005-0000-0000-00005E000000}"/>
    <cellStyle name="Separador de milhares 7 2" xfId="99" xr:uid="{00000000-0005-0000-0000-00005F000000}"/>
    <cellStyle name="Separador de milhares 7 2 2" xfId="119" xr:uid="{00000000-0005-0000-0000-000060000000}"/>
    <cellStyle name="Separador de milhares 8" xfId="59" xr:uid="{00000000-0005-0000-0000-000061000000}"/>
    <cellStyle name="Separador de milhares 8 2" xfId="100" xr:uid="{00000000-0005-0000-0000-000062000000}"/>
    <cellStyle name="Separador de milhares 8 2 2" xfId="120" xr:uid="{00000000-0005-0000-0000-000063000000}"/>
    <cellStyle name="Separador de milhares 9" xfId="60" xr:uid="{00000000-0005-0000-0000-000064000000}"/>
    <cellStyle name="Separador de milhares 9 2" xfId="101" xr:uid="{00000000-0005-0000-0000-000065000000}"/>
    <cellStyle name="Separador de milhares 9 2 2" xfId="121" xr:uid="{00000000-0005-0000-0000-000066000000}"/>
    <cellStyle name="Texto de Aviso 2" xfId="61" xr:uid="{00000000-0005-0000-0000-000067000000}"/>
    <cellStyle name="Texto Explicativo 2" xfId="62" xr:uid="{00000000-0005-0000-0000-000068000000}"/>
    <cellStyle name="Título 1 2" xfId="63" xr:uid="{00000000-0005-0000-0000-000069000000}"/>
    <cellStyle name="Título 2 2" xfId="64" xr:uid="{00000000-0005-0000-0000-00006A000000}"/>
    <cellStyle name="Título 3 2" xfId="65" xr:uid="{00000000-0005-0000-0000-00006B000000}"/>
    <cellStyle name="Título 4 2" xfId="66" xr:uid="{00000000-0005-0000-0000-00006C000000}"/>
    <cellStyle name="Título 5" xfId="67" xr:uid="{00000000-0005-0000-0000-00006D000000}"/>
    <cellStyle name="Total 2" xfId="68" xr:uid="{00000000-0005-0000-0000-00006E000000}"/>
    <cellStyle name="Total 2 2" xfId="102" xr:uid="{00000000-0005-0000-0000-00006F000000}"/>
    <cellStyle name="Vírgula" xfId="1" builtinId="3"/>
    <cellStyle name="Vírgula 2" xfId="7" xr:uid="{00000000-0005-0000-0000-000071000000}"/>
    <cellStyle name="Vírgula 2 2" xfId="69" xr:uid="{00000000-0005-0000-0000-000072000000}"/>
    <cellStyle name="Vírgula 2 2 2" xfId="103" xr:uid="{00000000-0005-0000-0000-000073000000}"/>
    <cellStyle name="Vírgula 2 2 2 2" xfId="122" xr:uid="{00000000-0005-0000-0000-000074000000}"/>
    <cellStyle name="Vírgula 2 3" xfId="86" xr:uid="{00000000-0005-0000-0000-000075000000}"/>
    <cellStyle name="Vírgula 2 3 2" xfId="108" xr:uid="{00000000-0005-0000-0000-000076000000}"/>
    <cellStyle name="Vírgula 2 4" xfId="127" xr:uid="{00000000-0005-0000-0000-000077000000}"/>
    <cellStyle name="Vírgula 3" xfId="70" xr:uid="{00000000-0005-0000-0000-000078000000}"/>
    <cellStyle name="Vírgula 3 2" xfId="72" xr:uid="{00000000-0005-0000-0000-000079000000}"/>
    <cellStyle name="Vírgula 3 2 2" xfId="106" xr:uid="{00000000-0005-0000-0000-00007A000000}"/>
    <cellStyle name="Vírgula 3 2 2 2" xfId="124" xr:uid="{00000000-0005-0000-0000-00007B000000}"/>
    <cellStyle name="Vírgula 3 3" xfId="104" xr:uid="{00000000-0005-0000-0000-00007C000000}"/>
    <cellStyle name="Vírgula 3 3 2" xfId="131" xr:uid="{00000000-0005-0000-0000-00007D000000}"/>
    <cellStyle name="Vírgula 4" xfId="71" xr:uid="{00000000-0005-0000-0000-00007E000000}"/>
    <cellStyle name="Vírgula 4 2" xfId="105" xr:uid="{00000000-0005-0000-0000-00007F000000}"/>
    <cellStyle name="Vírgula 4 2 2" xfId="123" xr:uid="{00000000-0005-0000-0000-000080000000}"/>
    <cellStyle name="Vírgula 5" xfId="82" xr:uid="{00000000-0005-0000-0000-000081000000}"/>
    <cellStyle name="Vírgula 5 2" xfId="107" xr:uid="{00000000-0005-0000-0000-000082000000}"/>
    <cellStyle name="Vírgula 5 2 2" xfId="125" xr:uid="{00000000-0005-0000-0000-000083000000}"/>
    <cellStyle name="Vírgula 6" xfId="85" xr:uid="{00000000-0005-0000-0000-000084000000}"/>
    <cellStyle name="Vírgula 7" xfId="130" xr:uid="{00000000-0005-0000-0000-000085000000}"/>
    <cellStyle name="Vírgula0" xfId="83" xr:uid="{00000000-0005-0000-0000-000086000000}"/>
  </cellStyles>
  <dxfs count="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0000FF"/>
      <color rgb="FF66FF33"/>
      <color rgb="FFFFFF66"/>
      <color rgb="FF6E663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208170</xdr:colOff>
      <xdr:row>0</xdr:row>
      <xdr:rowOff>46612</xdr:rowOff>
    </xdr:from>
    <xdr:to>
      <xdr:col>1</xdr:col>
      <xdr:colOff>311427</xdr:colOff>
      <xdr:row>1</xdr:row>
      <xdr:rowOff>185326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8BE1D8-33C1-4AFB-973C-28CD7534A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170" y="46612"/>
          <a:ext cx="819288" cy="8149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1012869</xdr:colOff>
      <xdr:row>1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D57F858-413A-4B99-A9C9-3CA8D6B74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5725"/>
          <a:ext cx="936669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0</xdr:col>
      <xdr:colOff>1060494</xdr:colOff>
      <xdr:row>1</xdr:row>
      <xdr:rowOff>190500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6241AF-DB50-4181-821B-74C7C360B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936669" cy="9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0</xdr:col>
      <xdr:colOff>1060494</xdr:colOff>
      <xdr:row>1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3E67CA-EB8A-4652-9E7A-ECE27BCB8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93666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91108</xdr:colOff>
      <xdr:row>0</xdr:row>
      <xdr:rowOff>124239</xdr:rowOff>
    </xdr:from>
    <xdr:to>
      <xdr:col>0</xdr:col>
      <xdr:colOff>786847</xdr:colOff>
      <xdr:row>3</xdr:row>
      <xdr:rowOff>188109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29264A-1431-4E1C-98D2-F73C43A5E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8" y="124239"/>
          <a:ext cx="695739" cy="6925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76200</xdr:rowOff>
    </xdr:from>
    <xdr:to>
      <xdr:col>0</xdr:col>
      <xdr:colOff>1009650</xdr:colOff>
      <xdr:row>1</xdr:row>
      <xdr:rowOff>730512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BFB6623-9457-4D43-8523-80C95E7B9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76200"/>
          <a:ext cx="847725" cy="8448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952500</xdr:colOff>
      <xdr:row>1</xdr:row>
      <xdr:rowOff>749562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1335E2-0386-4B95-B2F5-DE1D68005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95250"/>
          <a:ext cx="847725" cy="8448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0</xdr:col>
      <xdr:colOff>962025</xdr:colOff>
      <xdr:row>1</xdr:row>
      <xdr:rowOff>740037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995D86-2DB9-4375-917C-73124AC27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5725"/>
          <a:ext cx="847725" cy="8448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0</xdr:col>
      <xdr:colOff>942975</xdr:colOff>
      <xdr:row>1</xdr:row>
      <xdr:rowOff>740037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19DD97-FBB9-472F-B9D7-37F644F9A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847725" cy="8448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63011</xdr:colOff>
      <xdr:row>0</xdr:row>
      <xdr:rowOff>41763</xdr:rowOff>
    </xdr:from>
    <xdr:to>
      <xdr:col>0</xdr:col>
      <xdr:colOff>910736</xdr:colOff>
      <xdr:row>1</xdr:row>
      <xdr:rowOff>696075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46E093A-03C7-48C6-B5AE-C9E1B5E03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1" y="41763"/>
          <a:ext cx="847725" cy="8448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119684</xdr:colOff>
      <xdr:row>1</xdr:row>
      <xdr:rowOff>654312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C53CBA-4B25-4C84-8134-CD7A0201E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5725"/>
          <a:ext cx="853109" cy="8448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119684</xdr:colOff>
      <xdr:row>1</xdr:row>
      <xdr:rowOff>654312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714EF7-531D-4BFC-8769-F6B01993B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5725"/>
          <a:ext cx="853109" cy="844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63"/>
  <sheetViews>
    <sheetView showGridLines="0" view="pageBreakPreview" topLeftCell="B37" zoomScaleNormal="100" zoomScaleSheetLayoutView="100" workbookViewId="0">
      <selection activeCell="J13" sqref="J13"/>
    </sheetView>
  </sheetViews>
  <sheetFormatPr defaultRowHeight="12.75" x14ac:dyDescent="0.25"/>
  <cols>
    <col min="1" max="2" width="10.7109375" style="51" customWidth="1"/>
    <col min="3" max="3" width="16.7109375" style="51" customWidth="1"/>
    <col min="4" max="4" width="75.7109375" style="51" customWidth="1"/>
    <col min="5" max="5" width="8.7109375" style="51" customWidth="1"/>
    <col min="6" max="6" width="12.7109375" style="51" customWidth="1"/>
    <col min="7" max="9" width="14.7109375" style="51" customWidth="1"/>
    <col min="10" max="10" width="12.140625" style="51" customWidth="1"/>
    <col min="11" max="11" width="20.7109375" style="51" customWidth="1"/>
    <col min="12" max="12" width="15.7109375" style="51" customWidth="1"/>
    <col min="13" max="13" width="8.7109375" style="51" customWidth="1"/>
    <col min="14" max="14" width="14.7109375" style="51" customWidth="1"/>
    <col min="15" max="16" width="8.7109375" style="51" customWidth="1"/>
    <col min="17" max="16384" width="9.140625" style="51"/>
  </cols>
  <sheetData>
    <row r="1" spans="1:16" ht="53.25" customHeight="1" x14ac:dyDescent="0.25">
      <c r="A1" s="378"/>
      <c r="B1" s="379"/>
      <c r="C1" s="381" t="s">
        <v>276</v>
      </c>
      <c r="D1" s="382"/>
      <c r="E1" s="382"/>
      <c r="F1" s="382"/>
      <c r="G1" s="383"/>
      <c r="H1" s="384" t="s">
        <v>23</v>
      </c>
      <c r="I1" s="385"/>
    </row>
    <row r="2" spans="1:16" ht="15" x14ac:dyDescent="0.25">
      <c r="A2" s="378"/>
      <c r="B2" s="380"/>
      <c r="C2" s="388" t="s">
        <v>159</v>
      </c>
      <c r="D2" s="389"/>
      <c r="E2" s="389"/>
      <c r="F2" s="389"/>
      <c r="G2" s="390"/>
      <c r="H2" s="386"/>
      <c r="I2" s="387"/>
    </row>
    <row r="3" spans="1:16" ht="15" customHeight="1" x14ac:dyDescent="0.25">
      <c r="A3" s="317" t="s">
        <v>74</v>
      </c>
      <c r="B3" s="324"/>
      <c r="C3" s="325" t="s">
        <v>272</v>
      </c>
      <c r="D3" s="316"/>
      <c r="E3" s="316"/>
      <c r="F3" s="326"/>
      <c r="G3" s="326"/>
      <c r="H3" s="326"/>
      <c r="I3" s="314"/>
    </row>
    <row r="4" spans="1:16" x14ac:dyDescent="0.25">
      <c r="A4" s="317" t="s">
        <v>75</v>
      </c>
      <c r="B4" s="327"/>
      <c r="C4" s="328" t="s">
        <v>273</v>
      </c>
      <c r="D4" s="277"/>
      <c r="E4" s="277"/>
      <c r="H4" s="329" t="s">
        <v>261</v>
      </c>
      <c r="I4" s="330">
        <v>191.65</v>
      </c>
    </row>
    <row r="5" spans="1:16" x14ac:dyDescent="0.25">
      <c r="A5" s="317" t="s">
        <v>72</v>
      </c>
      <c r="B5" s="327"/>
      <c r="C5" s="328" t="s">
        <v>274</v>
      </c>
      <c r="D5" s="277"/>
      <c r="E5" s="277"/>
      <c r="H5" s="329" t="s">
        <v>262</v>
      </c>
      <c r="I5" s="330">
        <v>6.5</v>
      </c>
    </row>
    <row r="6" spans="1:16" x14ac:dyDescent="0.25">
      <c r="A6" s="167" t="s">
        <v>264</v>
      </c>
      <c r="B6" s="87"/>
      <c r="C6" s="331" t="s">
        <v>275</v>
      </c>
      <c r="D6" s="243"/>
      <c r="E6" s="243"/>
      <c r="F6" s="86"/>
      <c r="G6" s="86"/>
      <c r="H6" s="209" t="s">
        <v>263</v>
      </c>
      <c r="I6" s="332">
        <f>I5*I4</f>
        <v>1245.7250000000001</v>
      </c>
    </row>
    <row r="7" spans="1:16" x14ac:dyDescent="0.25">
      <c r="A7" s="167" t="s">
        <v>138</v>
      </c>
      <c r="B7" s="87"/>
      <c r="C7" s="333" t="s">
        <v>328</v>
      </c>
      <c r="D7" s="334"/>
      <c r="E7" s="334"/>
      <c r="F7" s="194"/>
      <c r="G7" s="194"/>
      <c r="H7" s="194"/>
      <c r="I7" s="304"/>
    </row>
    <row r="8" spans="1:16" x14ac:dyDescent="0.25">
      <c r="A8" s="394" t="s">
        <v>8</v>
      </c>
      <c r="B8" s="395" t="s">
        <v>24</v>
      </c>
      <c r="C8" s="397" t="s">
        <v>17</v>
      </c>
      <c r="D8" s="397" t="s">
        <v>1</v>
      </c>
      <c r="E8" s="399" t="s">
        <v>9</v>
      </c>
      <c r="F8" s="399" t="s">
        <v>25</v>
      </c>
      <c r="G8" s="391" t="s">
        <v>26</v>
      </c>
      <c r="H8" s="392"/>
      <c r="I8" s="393"/>
    </row>
    <row r="9" spans="1:16" ht="25.5" x14ac:dyDescent="0.25">
      <c r="A9" s="394"/>
      <c r="B9" s="396"/>
      <c r="C9" s="398"/>
      <c r="D9" s="398"/>
      <c r="E9" s="399"/>
      <c r="F9" s="399"/>
      <c r="G9" s="158" t="s">
        <v>258</v>
      </c>
      <c r="H9" s="158" t="s">
        <v>257</v>
      </c>
      <c r="I9" s="158" t="s">
        <v>256</v>
      </c>
      <c r="K9" s="238"/>
    </row>
    <row r="10" spans="1:16" x14ac:dyDescent="0.25">
      <c r="A10" s="147" t="s">
        <v>4</v>
      </c>
      <c r="B10" s="159"/>
      <c r="C10" s="148"/>
      <c r="D10" s="149" t="s">
        <v>148</v>
      </c>
      <c r="E10" s="148"/>
      <c r="F10" s="150"/>
      <c r="G10" s="160"/>
      <c r="H10" s="160"/>
      <c r="I10" s="150"/>
    </row>
    <row r="11" spans="1:16" x14ac:dyDescent="0.25">
      <c r="A11" s="134" t="s">
        <v>3</v>
      </c>
      <c r="B11" s="135" t="s">
        <v>5</v>
      </c>
      <c r="C11" s="136" t="s">
        <v>149</v>
      </c>
      <c r="D11" s="137" t="s">
        <v>150</v>
      </c>
      <c r="E11" s="138" t="s">
        <v>270</v>
      </c>
      <c r="F11" s="139">
        <v>1</v>
      </c>
      <c r="G11" s="166">
        <f>'Comp. 01 Administração Local'!G13</f>
        <v>4514.83</v>
      </c>
      <c r="H11" s="166">
        <f>G11*(1+$B$48)</f>
        <v>5523.4430220000004</v>
      </c>
      <c r="I11" s="140">
        <f>ROUND($F11*$H11,2)</f>
        <v>5523.44</v>
      </c>
      <c r="K11" s="239"/>
    </row>
    <row r="12" spans="1:16" x14ac:dyDescent="0.25">
      <c r="A12" s="365" t="s">
        <v>63</v>
      </c>
      <c r="B12" s="366"/>
      <c r="C12" s="366"/>
      <c r="D12" s="366"/>
      <c r="E12" s="366"/>
      <c r="F12" s="366"/>
      <c r="G12" s="366"/>
      <c r="H12" s="367"/>
      <c r="I12" s="151">
        <f>SUM(I11:I11)</f>
        <v>5523.44</v>
      </c>
      <c r="K12" s="239"/>
    </row>
    <row r="13" spans="1:16" s="86" customFormat="1" x14ac:dyDescent="0.25">
      <c r="A13" s="147" t="s">
        <v>6</v>
      </c>
      <c r="B13" s="159"/>
      <c r="C13" s="148"/>
      <c r="D13" s="149" t="s">
        <v>151</v>
      </c>
      <c r="E13" s="148"/>
      <c r="F13" s="150"/>
      <c r="G13" s="150"/>
      <c r="H13" s="150"/>
      <c r="I13" s="150"/>
      <c r="J13" s="51"/>
      <c r="K13" s="239"/>
      <c r="L13" s="51"/>
      <c r="M13" s="51"/>
      <c r="N13" s="51"/>
      <c r="O13" s="51"/>
      <c r="P13" s="51"/>
    </row>
    <row r="14" spans="1:16" s="335" customFormat="1" x14ac:dyDescent="0.25">
      <c r="A14" s="134" t="s">
        <v>11</v>
      </c>
      <c r="B14" s="135" t="s">
        <v>116</v>
      </c>
      <c r="C14" s="136" t="s">
        <v>153</v>
      </c>
      <c r="D14" s="137" t="s">
        <v>250</v>
      </c>
      <c r="E14" s="138" t="s">
        <v>86</v>
      </c>
      <c r="F14" s="139">
        <v>1</v>
      </c>
      <c r="G14" s="140">
        <f>'Comp. 03 - MOBILIZAÇÃO'!M40</f>
        <v>5064.05</v>
      </c>
      <c r="H14" s="140">
        <f>G14*(1+$B$48)</f>
        <v>6195.3587700000007</v>
      </c>
      <c r="I14" s="140">
        <f>ROUND($F14*$H14,2)</f>
        <v>6195.36</v>
      </c>
      <c r="J14" s="86"/>
      <c r="K14" s="240"/>
      <c r="L14" s="86"/>
      <c r="M14" s="86"/>
      <c r="N14" s="86"/>
      <c r="O14" s="86"/>
      <c r="P14" s="86"/>
    </row>
    <row r="15" spans="1:16" x14ac:dyDescent="0.25">
      <c r="A15" s="134" t="s">
        <v>12</v>
      </c>
      <c r="B15" s="135" t="s">
        <v>5</v>
      </c>
      <c r="C15" s="136">
        <v>103689</v>
      </c>
      <c r="D15" s="137" t="s">
        <v>271</v>
      </c>
      <c r="E15" s="138" t="s">
        <v>136</v>
      </c>
      <c r="F15" s="139">
        <v>4</v>
      </c>
      <c r="G15" s="140">
        <v>494.7</v>
      </c>
      <c r="H15" s="140">
        <f>G15*(1+$B$48)</f>
        <v>605.21598000000006</v>
      </c>
      <c r="I15" s="140">
        <f>ROUND($F15*$H15,2)</f>
        <v>2420.86</v>
      </c>
      <c r="K15" s="239"/>
    </row>
    <row r="16" spans="1:16" x14ac:dyDescent="0.25">
      <c r="A16" s="365" t="s">
        <v>64</v>
      </c>
      <c r="B16" s="366"/>
      <c r="C16" s="366"/>
      <c r="D16" s="366"/>
      <c r="E16" s="366"/>
      <c r="F16" s="366"/>
      <c r="G16" s="366"/>
      <c r="H16" s="367"/>
      <c r="I16" s="151">
        <f>SUM(I14:I15)</f>
        <v>8616.2199999999993</v>
      </c>
      <c r="K16" s="239"/>
    </row>
    <row r="17" spans="1:16" s="86" customFormat="1" x14ac:dyDescent="0.25">
      <c r="A17" s="147" t="s">
        <v>7</v>
      </c>
      <c r="B17" s="152"/>
      <c r="C17" s="153"/>
      <c r="D17" s="149" t="s">
        <v>14</v>
      </c>
      <c r="E17" s="148"/>
      <c r="F17" s="150"/>
      <c r="G17" s="150"/>
      <c r="H17" s="150"/>
      <c r="I17" s="150"/>
      <c r="J17" s="51"/>
      <c r="K17" s="51"/>
      <c r="L17" s="51"/>
      <c r="M17" s="51"/>
      <c r="N17" s="51"/>
      <c r="O17" s="51"/>
      <c r="P17" s="51"/>
    </row>
    <row r="18" spans="1:16" s="86" customFormat="1" x14ac:dyDescent="0.25">
      <c r="A18" s="118" t="s">
        <v>281</v>
      </c>
      <c r="B18" s="135"/>
      <c r="C18" s="136"/>
      <c r="D18" s="142" t="s">
        <v>18</v>
      </c>
      <c r="E18" s="138"/>
      <c r="F18" s="143"/>
      <c r="G18" s="144"/>
      <c r="H18" s="144"/>
      <c r="I18" s="145"/>
    </row>
    <row r="19" spans="1:16" x14ac:dyDescent="0.25">
      <c r="A19" s="134" t="s">
        <v>282</v>
      </c>
      <c r="B19" s="135" t="s">
        <v>116</v>
      </c>
      <c r="C19" s="136">
        <v>4011209</v>
      </c>
      <c r="D19" s="137" t="s">
        <v>289</v>
      </c>
      <c r="E19" s="138" t="s">
        <v>136</v>
      </c>
      <c r="F19" s="139">
        <f>I6</f>
        <v>1245.7250000000001</v>
      </c>
      <c r="G19" s="140">
        <v>1.85</v>
      </c>
      <c r="H19" s="140">
        <f>G19*(1+$B$48)</f>
        <v>2.26329</v>
      </c>
      <c r="I19" s="141">
        <f>ROUND($F19*$H19,2)</f>
        <v>2819.44</v>
      </c>
      <c r="J19" s="241"/>
      <c r="K19" s="241"/>
      <c r="L19" s="241"/>
      <c r="M19" s="241"/>
      <c r="N19" s="241"/>
      <c r="O19" s="241"/>
      <c r="P19" s="241"/>
    </row>
    <row r="20" spans="1:16" x14ac:dyDescent="0.25">
      <c r="A20" s="134" t="s">
        <v>283</v>
      </c>
      <c r="B20" s="135" t="s">
        <v>116</v>
      </c>
      <c r="C20" s="136">
        <v>4011275</v>
      </c>
      <c r="D20" s="137" t="s">
        <v>290</v>
      </c>
      <c r="E20" s="138" t="s">
        <v>93</v>
      </c>
      <c r="F20" s="139">
        <f>I6*0.2</f>
        <v>249.14500000000004</v>
      </c>
      <c r="G20" s="140">
        <v>120.55</v>
      </c>
      <c r="H20" s="140">
        <f t="shared" ref="H20:H26" si="0">G20*(1+$B$48)</f>
        <v>147.48087000000001</v>
      </c>
      <c r="I20" s="141">
        <f t="shared" ref="I20:I26" si="1">ROUND($F20*$H20,2)</f>
        <v>36744.120000000003</v>
      </c>
      <c r="J20" s="86"/>
      <c r="K20" s="86"/>
      <c r="L20" s="86"/>
      <c r="M20" s="86"/>
      <c r="N20" s="86"/>
      <c r="O20" s="86"/>
      <c r="P20" s="86"/>
    </row>
    <row r="21" spans="1:16" x14ac:dyDescent="0.25">
      <c r="A21" s="134" t="s">
        <v>284</v>
      </c>
      <c r="B21" s="135" t="s">
        <v>116</v>
      </c>
      <c r="C21" s="136">
        <v>5914389</v>
      </c>
      <c r="D21" s="137" t="s">
        <v>291</v>
      </c>
      <c r="E21" s="138" t="s">
        <v>154</v>
      </c>
      <c r="F21" s="139">
        <f>ROUND(F20*DMTS!$D$12*1.2,2)</f>
        <v>11361.01</v>
      </c>
      <c r="G21" s="140">
        <v>0.82</v>
      </c>
      <c r="H21" s="140">
        <f t="shared" si="0"/>
        <v>1.003188</v>
      </c>
      <c r="I21" s="141">
        <f t="shared" si="1"/>
        <v>11397.23</v>
      </c>
      <c r="J21" s="86"/>
      <c r="K21" s="242"/>
      <c r="L21" s="243"/>
      <c r="M21" s="243"/>
      <c r="N21" s="86"/>
      <c r="O21" s="86"/>
      <c r="P21" s="86"/>
    </row>
    <row r="22" spans="1:16" s="86" customFormat="1" x14ac:dyDescent="0.25">
      <c r="A22" s="134" t="s">
        <v>285</v>
      </c>
      <c r="B22" s="135" t="s">
        <v>116</v>
      </c>
      <c r="C22" s="208">
        <v>4011463</v>
      </c>
      <c r="D22" s="161" t="s">
        <v>297</v>
      </c>
      <c r="E22" s="162" t="s">
        <v>298</v>
      </c>
      <c r="F22" s="163">
        <f>ROUND(I6*0.05*2.35,2)</f>
        <v>146.37</v>
      </c>
      <c r="G22" s="140">
        <v>191.74</v>
      </c>
      <c r="H22" s="140">
        <f t="shared" si="0"/>
        <v>234.57471600000002</v>
      </c>
      <c r="I22" s="141">
        <f t="shared" si="1"/>
        <v>34334.699999999997</v>
      </c>
      <c r="K22" s="242">
        <f>I22+I23+I32+I33+I24</f>
        <v>103321.31</v>
      </c>
      <c r="L22" s="243">
        <f>K22/F22</f>
        <v>705.89130286260843</v>
      </c>
      <c r="M22" s="243">
        <f>L22*2.5548</f>
        <v>1803.4111005533921</v>
      </c>
    </row>
    <row r="23" spans="1:16" s="86" customFormat="1" ht="25.5" x14ac:dyDescent="0.25">
      <c r="A23" s="134" t="s">
        <v>286</v>
      </c>
      <c r="B23" s="135" t="s">
        <v>116</v>
      </c>
      <c r="C23" s="252">
        <v>5914649</v>
      </c>
      <c r="D23" s="253" t="s">
        <v>355</v>
      </c>
      <c r="E23" s="162" t="s">
        <v>298</v>
      </c>
      <c r="F23" s="163">
        <f>F22</f>
        <v>146.37</v>
      </c>
      <c r="G23" s="140">
        <v>8.16</v>
      </c>
      <c r="H23" s="140">
        <f t="shared" si="0"/>
        <v>9.9829439999999998</v>
      </c>
      <c r="I23" s="141">
        <f t="shared" si="1"/>
        <v>1461.2</v>
      </c>
      <c r="K23" s="242"/>
      <c r="L23" s="243"/>
      <c r="M23" s="243"/>
    </row>
    <row r="24" spans="1:16" s="86" customFormat="1" ht="25.5" x14ac:dyDescent="0.25">
      <c r="A24" s="134" t="s">
        <v>299</v>
      </c>
      <c r="B24" s="135" t="s">
        <v>116</v>
      </c>
      <c r="C24" s="136">
        <v>5914612</v>
      </c>
      <c r="D24" s="253" t="s">
        <v>292</v>
      </c>
      <c r="E24" s="162" t="s">
        <v>300</v>
      </c>
      <c r="F24" s="163">
        <f>ROUND(F23*DMTS!$D$12,2)</f>
        <v>5562.06</v>
      </c>
      <c r="G24" s="140">
        <v>0.89</v>
      </c>
      <c r="H24" s="140">
        <f t="shared" si="0"/>
        <v>1.0888260000000001</v>
      </c>
      <c r="I24" s="141">
        <f t="shared" si="1"/>
        <v>6056.12</v>
      </c>
      <c r="J24" s="244"/>
      <c r="K24" s="245"/>
      <c r="L24" s="245"/>
      <c r="M24" s="245"/>
      <c r="N24" s="244"/>
      <c r="O24" s="244"/>
      <c r="P24" s="244"/>
    </row>
    <row r="25" spans="1:16" s="86" customFormat="1" x14ac:dyDescent="0.25">
      <c r="A25" s="134" t="s">
        <v>301</v>
      </c>
      <c r="B25" s="135" t="s">
        <v>5</v>
      </c>
      <c r="C25" s="208" t="s">
        <v>302</v>
      </c>
      <c r="D25" s="161" t="s">
        <v>303</v>
      </c>
      <c r="E25" s="162" t="s">
        <v>136</v>
      </c>
      <c r="F25" s="163">
        <f>I6</f>
        <v>1245.7250000000001</v>
      </c>
      <c r="G25" s="164">
        <f>'Comp. 04 - Imprimação'!G17</f>
        <v>1.33</v>
      </c>
      <c r="H25" s="140">
        <f t="shared" si="0"/>
        <v>1.6271220000000002</v>
      </c>
      <c r="I25" s="141">
        <f t="shared" si="1"/>
        <v>2026.95</v>
      </c>
    </row>
    <row r="26" spans="1:16" s="86" customFormat="1" ht="25.5" x14ac:dyDescent="0.25">
      <c r="A26" s="134" t="s">
        <v>306</v>
      </c>
      <c r="B26" s="135" t="s">
        <v>5</v>
      </c>
      <c r="C26" s="208" t="s">
        <v>304</v>
      </c>
      <c r="D26" s="161" t="s">
        <v>305</v>
      </c>
      <c r="E26" s="162" t="s">
        <v>136</v>
      </c>
      <c r="F26" s="163">
        <f>I6</f>
        <v>1245.7250000000001</v>
      </c>
      <c r="G26" s="164">
        <f>'Comp. 05 - Pintura de Ligação'!G17</f>
        <v>1.17</v>
      </c>
      <c r="H26" s="140">
        <f t="shared" si="0"/>
        <v>1.431378</v>
      </c>
      <c r="I26" s="141">
        <f t="shared" si="1"/>
        <v>1783.1</v>
      </c>
      <c r="K26" s="246" t="s">
        <v>338</v>
      </c>
      <c r="L26" s="246" t="s">
        <v>339</v>
      </c>
      <c r="M26" s="179" t="s">
        <v>340</v>
      </c>
      <c r="N26" s="246" t="s">
        <v>341</v>
      </c>
      <c r="O26" s="179" t="s">
        <v>43</v>
      </c>
      <c r="P26" s="179" t="s">
        <v>44</v>
      </c>
    </row>
    <row r="27" spans="1:16" s="86" customFormat="1" x14ac:dyDescent="0.25">
      <c r="A27" s="227" t="s">
        <v>329</v>
      </c>
      <c r="B27" s="135"/>
      <c r="C27" s="208"/>
      <c r="D27" s="142" t="s">
        <v>330</v>
      </c>
      <c r="E27" s="162"/>
      <c r="F27" s="163"/>
      <c r="G27" s="164"/>
      <c r="H27" s="164"/>
      <c r="I27" s="165"/>
      <c r="L27" s="231">
        <f>SUM(M27:P27)</f>
        <v>0.28250000000000003</v>
      </c>
      <c r="M27" s="232">
        <v>0.17</v>
      </c>
      <c r="N27" s="232">
        <v>0.02</v>
      </c>
      <c r="O27" s="233">
        <v>1.6500000000000001E-2</v>
      </c>
      <c r="P27" s="233">
        <v>7.5999999999999998E-2</v>
      </c>
    </row>
    <row r="28" spans="1:16" s="86" customFormat="1" ht="25.5" x14ac:dyDescent="0.25">
      <c r="A28" s="138" t="s">
        <v>331</v>
      </c>
      <c r="B28" s="135" t="s">
        <v>295</v>
      </c>
      <c r="C28" s="208">
        <v>45962</v>
      </c>
      <c r="D28" s="146" t="s">
        <v>348</v>
      </c>
      <c r="E28" s="138" t="s">
        <v>354</v>
      </c>
      <c r="F28" s="139">
        <f>ROUND(1.2*F25/1000,2)</f>
        <v>1.49</v>
      </c>
      <c r="G28" s="140">
        <f>ROUND(K28/(1-$L$27)*1000,2)</f>
        <v>7092.13</v>
      </c>
      <c r="H28" s="140">
        <f>G28*(1+$D$48)</f>
        <v>8155.9494999999997</v>
      </c>
      <c r="I28" s="141">
        <f t="shared" ref="I28:I32" si="2">ROUND($F28*$H28,2)</f>
        <v>12152.36</v>
      </c>
      <c r="J28" s="234" t="s">
        <v>342</v>
      </c>
      <c r="K28" s="235">
        <v>5.0886028609442597</v>
      </c>
      <c r="L28" s="234"/>
      <c r="M28" s="234"/>
      <c r="N28" s="234"/>
      <c r="O28" s="234"/>
      <c r="P28" s="234"/>
    </row>
    <row r="29" spans="1:16" s="86" customFormat="1" ht="25.5" x14ac:dyDescent="0.25">
      <c r="A29" s="138" t="s">
        <v>332</v>
      </c>
      <c r="B29" s="135" t="s">
        <v>116</v>
      </c>
      <c r="C29" s="208">
        <v>5914622</v>
      </c>
      <c r="D29" s="146" t="s">
        <v>349</v>
      </c>
      <c r="E29" s="138" t="s">
        <v>300</v>
      </c>
      <c r="F29" s="139">
        <f>ROUND(F28*'DMTS CAP'!$D$12,2)</f>
        <v>144.53</v>
      </c>
      <c r="G29" s="140">
        <v>2.21</v>
      </c>
      <c r="H29" s="140">
        <f>G29*(1+$B$48)</f>
        <v>2.7037140000000002</v>
      </c>
      <c r="I29" s="141">
        <f>ROUND($F29*$H29,2)</f>
        <v>390.77</v>
      </c>
      <c r="J29" s="234"/>
      <c r="K29" s="235"/>
    </row>
    <row r="30" spans="1:16" s="86" customFormat="1" ht="25.5" x14ac:dyDescent="0.25">
      <c r="A30" s="138" t="s">
        <v>333</v>
      </c>
      <c r="B30" s="135" t="s">
        <v>295</v>
      </c>
      <c r="C30" s="208">
        <v>46113</v>
      </c>
      <c r="D30" s="146" t="s">
        <v>350</v>
      </c>
      <c r="E30" s="138" t="s">
        <v>354</v>
      </c>
      <c r="F30" s="139">
        <f>ROUND(0.6*F26/1000,2)</f>
        <v>0.75</v>
      </c>
      <c r="G30" s="140">
        <f>ROUND(K30/(1-$L$27)*1000,2)</f>
        <v>4190.59</v>
      </c>
      <c r="H30" s="140">
        <f>G30*(1+$D$48)</f>
        <v>4819.1785</v>
      </c>
      <c r="I30" s="141">
        <f t="shared" si="2"/>
        <v>3614.38</v>
      </c>
      <c r="J30" s="234" t="s">
        <v>343</v>
      </c>
      <c r="K30" s="235">
        <v>3.0067506031544302</v>
      </c>
      <c r="L30" s="234" t="s">
        <v>344</v>
      </c>
      <c r="M30" s="234" t="s">
        <v>345</v>
      </c>
      <c r="N30" s="234" t="s">
        <v>346</v>
      </c>
    </row>
    <row r="31" spans="1:16" s="86" customFormat="1" ht="25.5" x14ac:dyDescent="0.25">
      <c r="A31" s="138" t="s">
        <v>334</v>
      </c>
      <c r="B31" s="135" t="s">
        <v>116</v>
      </c>
      <c r="C31" s="208">
        <v>5914622</v>
      </c>
      <c r="D31" s="146" t="s">
        <v>351</v>
      </c>
      <c r="E31" s="138" t="s">
        <v>300</v>
      </c>
      <c r="F31" s="139">
        <f>ROUND(F30*'DMTS CAP'!$D$12,2)</f>
        <v>72.75</v>
      </c>
      <c r="G31" s="140">
        <v>2.21</v>
      </c>
      <c r="H31" s="140">
        <f>G31*(1+$B$48)</f>
        <v>2.7037140000000002</v>
      </c>
      <c r="I31" s="141">
        <f>ROUND($F31*$H31,2)</f>
        <v>196.7</v>
      </c>
      <c r="J31" s="234"/>
      <c r="K31" s="235"/>
      <c r="L31" s="234"/>
      <c r="M31" s="234"/>
      <c r="N31" s="234"/>
    </row>
    <row r="32" spans="1:16" s="86" customFormat="1" ht="25.5" x14ac:dyDescent="0.25">
      <c r="A32" s="138" t="s">
        <v>335</v>
      </c>
      <c r="B32" s="135" t="s">
        <v>337</v>
      </c>
      <c r="C32" s="208">
        <v>46113</v>
      </c>
      <c r="D32" s="146" t="s">
        <v>352</v>
      </c>
      <c r="E32" s="138" t="s">
        <v>354</v>
      </c>
      <c r="F32" s="139">
        <f>ROUND(I6*0.05*0.056*2.5548,2)</f>
        <v>8.91</v>
      </c>
      <c r="G32" s="140">
        <f>K32</f>
        <v>5771</v>
      </c>
      <c r="H32" s="140">
        <f>G32*(1+$D$48)</f>
        <v>6636.65</v>
      </c>
      <c r="I32" s="141">
        <f t="shared" si="2"/>
        <v>59132.55</v>
      </c>
      <c r="J32" s="228" t="s">
        <v>347</v>
      </c>
      <c r="K32" s="236">
        <f>MEDIAN(L32:N32)</f>
        <v>5771</v>
      </c>
      <c r="L32" s="237">
        <v>5760</v>
      </c>
      <c r="M32" s="237">
        <v>5771</v>
      </c>
      <c r="N32" s="237">
        <v>5780</v>
      </c>
    </row>
    <row r="33" spans="1:16" s="86" customFormat="1" ht="25.5" x14ac:dyDescent="0.25">
      <c r="A33" s="138" t="s">
        <v>336</v>
      </c>
      <c r="B33" s="135" t="s">
        <v>116</v>
      </c>
      <c r="C33" s="136">
        <v>5914622</v>
      </c>
      <c r="D33" s="146" t="s">
        <v>353</v>
      </c>
      <c r="E33" s="138" t="s">
        <v>300</v>
      </c>
      <c r="F33" s="139">
        <f>ROUND(F32*'DMTS CAP'!$D$12,2)</f>
        <v>864.27</v>
      </c>
      <c r="G33" s="140">
        <v>2.21</v>
      </c>
      <c r="H33" s="140">
        <f>G33*(1+$B$48)</f>
        <v>2.7037140000000002</v>
      </c>
      <c r="I33" s="141">
        <f>ROUND($F33*$H33,2)</f>
        <v>2336.7399999999998</v>
      </c>
      <c r="J33" s="228"/>
      <c r="K33" s="236"/>
      <c r="L33" s="237"/>
      <c r="M33" s="237"/>
      <c r="N33" s="237"/>
    </row>
    <row r="34" spans="1:16" x14ac:dyDescent="0.25">
      <c r="A34" s="365" t="s">
        <v>65</v>
      </c>
      <c r="B34" s="366"/>
      <c r="C34" s="366"/>
      <c r="D34" s="366"/>
      <c r="E34" s="366"/>
      <c r="F34" s="366"/>
      <c r="G34" s="366"/>
      <c r="H34" s="367"/>
      <c r="I34" s="156">
        <f>SUM(I19:I33)</f>
        <v>174446.36</v>
      </c>
      <c r="J34" s="86"/>
      <c r="K34" s="86"/>
      <c r="L34" s="86"/>
      <c r="M34" s="86"/>
      <c r="N34" s="86"/>
      <c r="O34" s="86"/>
      <c r="P34" s="86"/>
    </row>
    <row r="35" spans="1:16" x14ac:dyDescent="0.25">
      <c r="A35" s="147" t="s">
        <v>13</v>
      </c>
      <c r="B35" s="152"/>
      <c r="C35" s="153"/>
      <c r="D35" s="149" t="s">
        <v>277</v>
      </c>
      <c r="E35" s="148"/>
      <c r="F35" s="150"/>
      <c r="G35" s="150"/>
      <c r="H35" s="150"/>
      <c r="I35" s="150"/>
      <c r="J35" s="86"/>
      <c r="K35" s="86"/>
      <c r="L35" s="86"/>
      <c r="M35" s="86"/>
      <c r="N35" s="86"/>
      <c r="O35" s="86"/>
      <c r="P35" s="86"/>
    </row>
    <row r="36" spans="1:16" x14ac:dyDescent="0.25">
      <c r="A36" s="118" t="s">
        <v>15</v>
      </c>
      <c r="B36" s="154"/>
      <c r="C36" s="155"/>
      <c r="D36" s="142" t="s">
        <v>16</v>
      </c>
      <c r="E36" s="138"/>
      <c r="F36" s="143"/>
      <c r="G36" s="143"/>
      <c r="H36" s="143"/>
      <c r="I36" s="143"/>
      <c r="J36" s="86"/>
      <c r="K36" s="86"/>
      <c r="L36" s="86"/>
      <c r="M36" s="86"/>
      <c r="N36" s="86"/>
      <c r="O36" s="86"/>
      <c r="P36" s="86"/>
    </row>
    <row r="37" spans="1:16" ht="38.25" x14ac:dyDescent="0.25">
      <c r="A37" s="134" t="s">
        <v>19</v>
      </c>
      <c r="B37" s="135" t="s">
        <v>5</v>
      </c>
      <c r="C37" s="136">
        <v>102512</v>
      </c>
      <c r="D37" s="146" t="s">
        <v>268</v>
      </c>
      <c r="E37" s="138" t="s">
        <v>137</v>
      </c>
      <c r="F37" s="139">
        <f>I4</f>
        <v>191.65</v>
      </c>
      <c r="G37" s="140">
        <v>6.72</v>
      </c>
      <c r="H37" s="140">
        <f>G37*(1+$B$48)</f>
        <v>8.2212479999999992</v>
      </c>
      <c r="I37" s="140">
        <f>ROUND($F37*$H37,2)</f>
        <v>1575.6</v>
      </c>
      <c r="J37" s="86"/>
      <c r="K37" s="86"/>
      <c r="L37" s="86"/>
      <c r="M37" s="86"/>
      <c r="N37" s="86"/>
      <c r="O37" s="86"/>
      <c r="P37" s="86"/>
    </row>
    <row r="38" spans="1:16" ht="25.5" x14ac:dyDescent="0.25">
      <c r="A38" s="134" t="s">
        <v>20</v>
      </c>
      <c r="B38" s="135" t="s">
        <v>5</v>
      </c>
      <c r="C38" s="136">
        <v>102512</v>
      </c>
      <c r="D38" s="146" t="s">
        <v>269</v>
      </c>
      <c r="E38" s="138" t="s">
        <v>137</v>
      </c>
      <c r="F38" s="139">
        <f>ROUND(F37*2,20)</f>
        <v>383.3</v>
      </c>
      <c r="G38" s="140">
        <v>6.72</v>
      </c>
      <c r="H38" s="140">
        <f>G38*(1+$B$48)</f>
        <v>8.2212479999999992</v>
      </c>
      <c r="I38" s="140">
        <f>ROUND($F38*$H38,2)</f>
        <v>3151.2</v>
      </c>
      <c r="J38" s="238"/>
    </row>
    <row r="39" spans="1:16" s="86" customFormat="1" x14ac:dyDescent="0.25">
      <c r="A39" s="118" t="s">
        <v>287</v>
      </c>
      <c r="B39" s="154"/>
      <c r="C39" s="155"/>
      <c r="D39" s="142" t="s">
        <v>278</v>
      </c>
      <c r="E39" s="138"/>
      <c r="F39" s="143"/>
      <c r="G39" s="144"/>
      <c r="H39" s="144"/>
      <c r="I39" s="144"/>
      <c r="J39" s="51"/>
      <c r="K39" s="51"/>
      <c r="L39" s="51"/>
      <c r="M39" s="51"/>
      <c r="N39" s="51"/>
      <c r="O39" s="51"/>
      <c r="P39" s="51"/>
    </row>
    <row r="40" spans="1:16" s="86" customFormat="1" x14ac:dyDescent="0.25">
      <c r="A40" s="134" t="s">
        <v>288</v>
      </c>
      <c r="B40" s="135" t="s">
        <v>116</v>
      </c>
      <c r="C40" s="136">
        <v>3713604</v>
      </c>
      <c r="D40" s="137" t="s">
        <v>280</v>
      </c>
      <c r="E40" s="138" t="s">
        <v>137</v>
      </c>
      <c r="F40" s="139">
        <v>103.3</v>
      </c>
      <c r="G40" s="140">
        <v>325.99</v>
      </c>
      <c r="H40" s="140">
        <f>G40*(1+$B$48)</f>
        <v>398.81616600000001</v>
      </c>
      <c r="I40" s="140">
        <f>ROUND($F40*$H40,2)</f>
        <v>41197.71</v>
      </c>
    </row>
    <row r="41" spans="1:16" ht="15" customHeight="1" x14ac:dyDescent="0.25">
      <c r="A41" s="365" t="s">
        <v>113</v>
      </c>
      <c r="B41" s="366"/>
      <c r="C41" s="366"/>
      <c r="D41" s="366"/>
      <c r="E41" s="366"/>
      <c r="F41" s="366"/>
      <c r="G41" s="366"/>
      <c r="H41" s="367"/>
      <c r="I41" s="151">
        <f>SUM(I36:I40)</f>
        <v>45924.509999999995</v>
      </c>
      <c r="J41" s="86"/>
      <c r="K41" s="247"/>
      <c r="L41" s="86"/>
      <c r="M41" s="86"/>
      <c r="N41" s="86"/>
      <c r="O41" s="86"/>
      <c r="P41" s="86"/>
    </row>
    <row r="42" spans="1:16" x14ac:dyDescent="0.25">
      <c r="A42" s="375"/>
      <c r="B42" s="376"/>
      <c r="C42" s="376"/>
      <c r="D42" s="376"/>
      <c r="E42" s="376"/>
      <c r="F42" s="376"/>
      <c r="G42" s="376"/>
      <c r="H42" s="376"/>
      <c r="I42" s="377"/>
      <c r="J42" s="86"/>
      <c r="K42" s="86"/>
      <c r="L42" s="86"/>
      <c r="M42" s="86"/>
      <c r="N42" s="86"/>
      <c r="O42" s="86"/>
      <c r="P42" s="86"/>
    </row>
    <row r="43" spans="1:16" x14ac:dyDescent="0.25">
      <c r="A43" s="368" t="s">
        <v>260</v>
      </c>
      <c r="B43" s="369"/>
      <c r="C43" s="369"/>
      <c r="D43" s="369"/>
      <c r="E43" s="369"/>
      <c r="F43" s="369"/>
      <c r="G43" s="369"/>
      <c r="H43" s="370"/>
      <c r="I43" s="157">
        <f>I12+I16+I34+I41</f>
        <v>234510.52999999997</v>
      </c>
      <c r="J43" s="86"/>
      <c r="K43" s="86"/>
      <c r="L43" s="86"/>
      <c r="M43" s="86"/>
      <c r="N43" s="86"/>
      <c r="O43" s="86"/>
      <c r="P43" s="86"/>
    </row>
    <row r="44" spans="1:16" x14ac:dyDescent="0.25">
      <c r="A44" s="336"/>
      <c r="B44" s="337"/>
      <c r="C44" s="337"/>
      <c r="D44" s="337"/>
      <c r="E44" s="337"/>
      <c r="F44" s="337"/>
      <c r="G44" s="337"/>
      <c r="H44" s="337"/>
      <c r="I44" s="338"/>
      <c r="J44" s="86"/>
      <c r="K44" s="86"/>
      <c r="L44" s="86"/>
      <c r="M44" s="86"/>
      <c r="N44" s="86"/>
      <c r="O44" s="86"/>
      <c r="P44" s="86"/>
    </row>
    <row r="45" spans="1:16" x14ac:dyDescent="0.25">
      <c r="A45" s="167" t="s">
        <v>265</v>
      </c>
      <c r="B45" s="86"/>
      <c r="C45" s="86"/>
      <c r="D45" s="86"/>
      <c r="E45" s="86"/>
      <c r="F45" s="86"/>
      <c r="G45" s="363"/>
      <c r="H45" s="363"/>
      <c r="I45" s="364"/>
      <c r="J45" s="86"/>
      <c r="K45" s="247"/>
      <c r="L45" s="86"/>
      <c r="M45" s="86"/>
      <c r="N45" s="86"/>
      <c r="O45" s="86"/>
      <c r="P45" s="86"/>
    </row>
    <row r="46" spans="1:16" x14ac:dyDescent="0.25">
      <c r="A46" s="313" t="s">
        <v>363</v>
      </c>
      <c r="B46" s="86"/>
      <c r="C46" s="86"/>
      <c r="D46" s="86"/>
      <c r="E46" s="86"/>
      <c r="F46" s="86"/>
      <c r="G46" s="371" t="s">
        <v>251</v>
      </c>
      <c r="H46" s="371"/>
      <c r="I46" s="372"/>
      <c r="J46" s="86"/>
      <c r="K46" s="86"/>
      <c r="L46" s="86"/>
      <c r="M46" s="86"/>
      <c r="N46" s="86"/>
      <c r="O46" s="86"/>
      <c r="P46" s="86"/>
    </row>
    <row r="47" spans="1:16" x14ac:dyDescent="0.25">
      <c r="A47" s="167" t="s">
        <v>254</v>
      </c>
      <c r="B47" s="86"/>
      <c r="C47" s="86"/>
      <c r="D47" s="86"/>
      <c r="E47" s="86"/>
      <c r="F47" s="86"/>
      <c r="G47" s="373" t="s">
        <v>252</v>
      </c>
      <c r="H47" s="373"/>
      <c r="I47" s="374"/>
      <c r="J47" s="86"/>
      <c r="K47" s="86"/>
      <c r="L47" s="86"/>
      <c r="M47" s="86"/>
      <c r="N47" s="86"/>
      <c r="O47" s="86"/>
      <c r="P47" s="86"/>
    </row>
    <row r="48" spans="1:16" x14ac:dyDescent="0.25">
      <c r="A48" s="168" t="s">
        <v>255</v>
      </c>
      <c r="B48" s="169">
        <f>'BDI 22,34%'!D34</f>
        <v>0.22339999999999999</v>
      </c>
      <c r="C48" s="209" t="s">
        <v>255</v>
      </c>
      <c r="D48" s="210">
        <f>'BDI 15,00%'!D34</f>
        <v>0.15</v>
      </c>
      <c r="E48" s="194"/>
      <c r="F48" s="194"/>
      <c r="G48" s="361"/>
      <c r="H48" s="361"/>
      <c r="I48" s="362"/>
      <c r="J48" s="86"/>
      <c r="K48" s="86"/>
      <c r="L48" s="86"/>
      <c r="M48" s="86"/>
      <c r="N48" s="86"/>
      <c r="O48" s="86"/>
      <c r="P48" s="86"/>
    </row>
    <row r="49" spans="9:12" x14ac:dyDescent="0.25">
      <c r="K49" s="238"/>
    </row>
    <row r="50" spans="9:12" x14ac:dyDescent="0.25">
      <c r="I50" s="250"/>
      <c r="K50" s="248"/>
    </row>
    <row r="51" spans="9:12" x14ac:dyDescent="0.25">
      <c r="I51" s="250"/>
      <c r="K51" s="249"/>
      <c r="L51" s="250"/>
    </row>
    <row r="52" spans="9:12" x14ac:dyDescent="0.25">
      <c r="I52" s="250"/>
      <c r="K52" s="251"/>
    </row>
    <row r="53" spans="9:12" x14ac:dyDescent="0.25">
      <c r="K53" s="248"/>
    </row>
    <row r="54" spans="9:12" x14ac:dyDescent="0.25">
      <c r="K54" s="248"/>
    </row>
    <row r="55" spans="9:12" x14ac:dyDescent="0.25">
      <c r="L55" s="248"/>
    </row>
    <row r="56" spans="9:12" x14ac:dyDescent="0.25">
      <c r="K56" s="238"/>
    </row>
    <row r="62" spans="9:12" x14ac:dyDescent="0.25">
      <c r="I62" s="339"/>
    </row>
    <row r="63" spans="9:12" x14ac:dyDescent="0.25">
      <c r="I63" s="339"/>
    </row>
  </sheetData>
  <mergeCells count="21">
    <mergeCell ref="A16:H16"/>
    <mergeCell ref="A12:H12"/>
    <mergeCell ref="A1:B2"/>
    <mergeCell ref="C1:G1"/>
    <mergeCell ref="H1:I2"/>
    <mergeCell ref="C2:G2"/>
    <mergeCell ref="G8:I8"/>
    <mergeCell ref="A8:A9"/>
    <mergeCell ref="B8:B9"/>
    <mergeCell ref="C8:C9"/>
    <mergeCell ref="D8:D9"/>
    <mergeCell ref="E8:E9"/>
    <mergeCell ref="F8:F9"/>
    <mergeCell ref="G48:I48"/>
    <mergeCell ref="G45:I45"/>
    <mergeCell ref="A34:H34"/>
    <mergeCell ref="A41:H41"/>
    <mergeCell ref="A43:H43"/>
    <mergeCell ref="G46:I46"/>
    <mergeCell ref="G47:I47"/>
    <mergeCell ref="A42:I42"/>
  </mergeCells>
  <phoneticPr fontId="43" type="noConversion"/>
  <printOptions horizontalCentered="1"/>
  <pageMargins left="0.39370078740157483" right="0.39370078740157483" top="0.59055118110236227" bottom="0.39370078740157483" header="0" footer="0.19685039370078741"/>
  <pageSetup paperSize="9" scale="77" fitToHeight="0" orientation="landscape" r:id="rId1"/>
  <headerFooter>
    <oddFooter>&amp;R&amp;P/&amp;N</oddFooter>
  </headerFooter>
  <rowBreaks count="1" manualBreakCount="1"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F28"/>
  <sheetViews>
    <sheetView showGridLines="0" view="pageBreakPreview" zoomScaleNormal="100" zoomScaleSheetLayoutView="100" workbookViewId="0">
      <selection activeCell="B9" sqref="B9"/>
    </sheetView>
  </sheetViews>
  <sheetFormatPr defaultRowHeight="14.25" x14ac:dyDescent="0.25"/>
  <cols>
    <col min="1" max="1" width="15.5703125" style="6" customWidth="1"/>
    <col min="2" max="2" width="67.42578125" style="6" bestFit="1" customWidth="1"/>
    <col min="3" max="3" width="14.7109375" style="254" bestFit="1" customWidth="1"/>
    <col min="4" max="4" width="13.140625" style="254" bestFit="1" customWidth="1"/>
    <col min="5" max="5" width="13.140625" style="254" customWidth="1"/>
    <col min="6" max="6" width="14.7109375" style="254" bestFit="1" customWidth="1"/>
    <col min="7" max="16384" width="9.140625" style="6"/>
  </cols>
  <sheetData>
    <row r="1" spans="1:6" ht="69.95" customHeight="1" x14ac:dyDescent="0.25">
      <c r="A1" s="403"/>
      <c r="B1" s="381" t="s">
        <v>253</v>
      </c>
      <c r="C1" s="382"/>
      <c r="D1" s="382"/>
      <c r="E1" s="422" t="s">
        <v>279</v>
      </c>
      <c r="F1" s="423"/>
    </row>
    <row r="2" spans="1:6" ht="15" customHeight="1" x14ac:dyDescent="0.25">
      <c r="A2" s="404"/>
      <c r="B2" s="405" t="s">
        <v>159</v>
      </c>
      <c r="C2" s="406"/>
      <c r="D2" s="406"/>
      <c r="E2" s="424"/>
      <c r="F2" s="425"/>
    </row>
    <row r="3" spans="1:6" x14ac:dyDescent="0.25">
      <c r="A3" s="317" t="s">
        <v>74</v>
      </c>
      <c r="B3" s="277" t="s">
        <v>272</v>
      </c>
      <c r="F3" s="318"/>
    </row>
    <row r="4" spans="1:6" x14ac:dyDescent="0.25">
      <c r="A4" s="317" t="s">
        <v>75</v>
      </c>
      <c r="B4" s="277" t="s">
        <v>273</v>
      </c>
      <c r="C4" s="319"/>
      <c r="D4" s="319"/>
      <c r="E4" s="319"/>
      <c r="F4" s="318"/>
    </row>
    <row r="5" spans="1:6" x14ac:dyDescent="0.25">
      <c r="A5" s="317" t="s">
        <v>76</v>
      </c>
      <c r="B5" s="277" t="s">
        <v>274</v>
      </c>
      <c r="C5" s="319"/>
      <c r="D5" s="319"/>
      <c r="E5" s="319"/>
      <c r="F5" s="318"/>
    </row>
    <row r="6" spans="1:6" x14ac:dyDescent="0.25">
      <c r="A6" s="317" t="s">
        <v>77</v>
      </c>
      <c r="B6" s="320" t="s">
        <v>328</v>
      </c>
      <c r="C6" s="319"/>
      <c r="D6" s="319"/>
      <c r="E6" s="319"/>
      <c r="F6" s="315"/>
    </row>
    <row r="7" spans="1:6" x14ac:dyDescent="0.25">
      <c r="A7" s="407" t="s">
        <v>106</v>
      </c>
      <c r="B7" s="408"/>
      <c r="C7" s="408"/>
      <c r="D7" s="408"/>
      <c r="E7" s="409"/>
      <c r="F7" s="410"/>
    </row>
    <row r="8" spans="1:6" x14ac:dyDescent="0.25">
      <c r="A8" s="411"/>
      <c r="B8" s="412"/>
      <c r="C8" s="412"/>
      <c r="D8" s="412"/>
      <c r="E8" s="412"/>
      <c r="F8" s="413"/>
    </row>
    <row r="9" spans="1:6" x14ac:dyDescent="0.25">
      <c r="A9" s="2"/>
      <c r="B9" s="3"/>
      <c r="C9" s="3"/>
      <c r="D9" s="3"/>
      <c r="E9" s="179"/>
      <c r="F9" s="318"/>
    </row>
    <row r="10" spans="1:6" x14ac:dyDescent="0.25">
      <c r="A10" s="414" t="s">
        <v>8</v>
      </c>
      <c r="B10" s="416" t="s">
        <v>1</v>
      </c>
      <c r="C10" s="415" t="s">
        <v>107</v>
      </c>
      <c r="D10" s="414" t="s">
        <v>270</v>
      </c>
      <c r="E10" s="414"/>
      <c r="F10" s="415" t="s">
        <v>2</v>
      </c>
    </row>
    <row r="11" spans="1:6" x14ac:dyDescent="0.25">
      <c r="A11" s="415"/>
      <c r="B11" s="417"/>
      <c r="C11" s="418"/>
      <c r="D11" s="177">
        <v>1</v>
      </c>
      <c r="E11" s="177">
        <v>2</v>
      </c>
      <c r="F11" s="418"/>
    </row>
    <row r="12" spans="1:6" x14ac:dyDescent="0.25">
      <c r="A12" s="177"/>
      <c r="B12" s="191"/>
      <c r="C12" s="181"/>
      <c r="D12" s="182">
        <v>0.5</v>
      </c>
      <c r="E12" s="182">
        <v>0.5</v>
      </c>
      <c r="F12" s="183">
        <f>SUM(D12:E12)</f>
        <v>1</v>
      </c>
    </row>
    <row r="13" spans="1:6" x14ac:dyDescent="0.25">
      <c r="A13" s="52" t="s">
        <v>4</v>
      </c>
      <c r="B13" s="192" t="s">
        <v>148</v>
      </c>
      <c r="C13" s="171">
        <f>' ORÇAMENTO'!I12</f>
        <v>5523.44</v>
      </c>
      <c r="D13" s="53"/>
      <c r="E13" s="53"/>
      <c r="F13" s="174"/>
    </row>
    <row r="14" spans="1:6" ht="15" x14ac:dyDescent="0.25">
      <c r="A14" s="178"/>
      <c r="B14" s="190"/>
      <c r="C14" s="188"/>
      <c r="D14" s="193">
        <f>D12*$C13</f>
        <v>2761.72</v>
      </c>
      <c r="E14" s="193">
        <f t="shared" ref="E14" si="0">E12*$C13</f>
        <v>2761.72</v>
      </c>
      <c r="F14" s="184">
        <f>SUM(D14:E14)</f>
        <v>5523.44</v>
      </c>
    </row>
    <row r="15" spans="1:6" x14ac:dyDescent="0.25">
      <c r="A15" s="52"/>
      <c r="B15" s="192"/>
      <c r="C15" s="171"/>
      <c r="D15" s="175">
        <v>0.5</v>
      </c>
      <c r="E15" s="175">
        <v>0.5</v>
      </c>
      <c r="F15" s="173">
        <f>SUM(D15:E15)</f>
        <v>1</v>
      </c>
    </row>
    <row r="16" spans="1:6" x14ac:dyDescent="0.25">
      <c r="A16" s="52" t="s">
        <v>6</v>
      </c>
      <c r="B16" s="192" t="s">
        <v>151</v>
      </c>
      <c r="C16" s="171">
        <f>' ORÇAMENTO'!I16</f>
        <v>8616.2199999999993</v>
      </c>
      <c r="D16" s="53"/>
      <c r="E16" s="53"/>
      <c r="F16" s="174"/>
    </row>
    <row r="17" spans="1:6" ht="15" x14ac:dyDescent="0.25">
      <c r="A17" s="178"/>
      <c r="B17" s="190"/>
      <c r="C17" s="188"/>
      <c r="D17" s="193">
        <f>D15*$C16</f>
        <v>4308.1099999999997</v>
      </c>
      <c r="E17" s="193">
        <f>E15*$C16</f>
        <v>4308.1099999999997</v>
      </c>
      <c r="F17" s="184">
        <f>SUM(D17:E17)</f>
        <v>8616.2199999999993</v>
      </c>
    </row>
    <row r="18" spans="1:6" x14ac:dyDescent="0.25">
      <c r="A18" s="177"/>
      <c r="B18" s="180"/>
      <c r="C18" s="185"/>
      <c r="D18" s="186">
        <v>0.5</v>
      </c>
      <c r="E18" s="186">
        <v>0.5</v>
      </c>
      <c r="F18" s="183">
        <f>SUM(D18:E18)</f>
        <v>1</v>
      </c>
    </row>
    <row r="19" spans="1:6" x14ac:dyDescent="0.25">
      <c r="A19" s="52" t="s">
        <v>7</v>
      </c>
      <c r="B19" s="51" t="str">
        <f>' ORÇAMENTO'!D17</f>
        <v>PAVIMENTAÇÃO</v>
      </c>
      <c r="C19" s="171">
        <f>' ORÇAMENTO'!I34</f>
        <v>174446.36</v>
      </c>
      <c r="D19" s="54"/>
      <c r="E19" s="54"/>
      <c r="F19" s="174"/>
    </row>
    <row r="20" spans="1:6" ht="15" x14ac:dyDescent="0.25">
      <c r="A20" s="178"/>
      <c r="B20" s="187"/>
      <c r="C20" s="188"/>
      <c r="D20" s="189">
        <f>D18*$C19</f>
        <v>87223.18</v>
      </c>
      <c r="E20" s="189">
        <f>E18*$C19</f>
        <v>87223.18</v>
      </c>
      <c r="F20" s="184">
        <f>SUM(D20:E20)</f>
        <v>174446.36</v>
      </c>
    </row>
    <row r="21" spans="1:6" x14ac:dyDescent="0.25">
      <c r="A21" s="177"/>
      <c r="B21" s="180"/>
      <c r="C21" s="185"/>
      <c r="D21" s="186">
        <v>0</v>
      </c>
      <c r="E21" s="186">
        <v>1</v>
      </c>
      <c r="F21" s="183">
        <f>SUM(D21:E21)</f>
        <v>1</v>
      </c>
    </row>
    <row r="22" spans="1:6" x14ac:dyDescent="0.25">
      <c r="A22" s="52" t="s">
        <v>13</v>
      </c>
      <c r="B22" s="51" t="s">
        <v>73</v>
      </c>
      <c r="C22" s="171">
        <f>' ORÇAMENTO'!I41</f>
        <v>45924.509999999995</v>
      </c>
      <c r="D22" s="195"/>
      <c r="E22" s="54"/>
      <c r="F22" s="174"/>
    </row>
    <row r="23" spans="1:6" ht="15" x14ac:dyDescent="0.25">
      <c r="A23" s="178"/>
      <c r="B23" s="187"/>
      <c r="C23" s="190"/>
      <c r="D23" s="189">
        <f>D21*$C22</f>
        <v>0</v>
      </c>
      <c r="E23" s="189">
        <f>E21*$C22</f>
        <v>45924.509999999995</v>
      </c>
      <c r="F23" s="184">
        <f>SUM(D23:E23)</f>
        <v>45924.509999999995</v>
      </c>
    </row>
    <row r="24" spans="1:6" ht="28.5" customHeight="1" x14ac:dyDescent="0.25">
      <c r="A24" s="400" t="s">
        <v>108</v>
      </c>
      <c r="B24" s="401"/>
      <c r="C24" s="172">
        <f>SUM(C12:C23)</f>
        <v>234510.52999999997</v>
      </c>
      <c r="D24" s="176"/>
      <c r="E24" s="176"/>
      <c r="F24" s="170">
        <f>E27</f>
        <v>1</v>
      </c>
    </row>
    <row r="25" spans="1:6" ht="15" customHeight="1" x14ac:dyDescent="0.25">
      <c r="A25" s="417" t="s">
        <v>109</v>
      </c>
      <c r="B25" s="419"/>
      <c r="C25" s="52" t="s">
        <v>21</v>
      </c>
      <c r="D25" s="321">
        <f>D26/$C$24</f>
        <v>0.40208433284424372</v>
      </c>
      <c r="E25" s="321">
        <f>E26/$C$24</f>
        <v>0.59791566715575628</v>
      </c>
      <c r="F25" s="402">
        <f>E28</f>
        <v>234510.52999999997</v>
      </c>
    </row>
    <row r="26" spans="1:6" x14ac:dyDescent="0.25">
      <c r="A26" s="420"/>
      <c r="B26" s="421"/>
      <c r="C26" s="55" t="s">
        <v>110</v>
      </c>
      <c r="D26" s="322">
        <f>D14+D17+D20+D23</f>
        <v>94293.01</v>
      </c>
      <c r="E26" s="322">
        <f>E14+E17+E20+E23</f>
        <v>140217.51999999999</v>
      </c>
      <c r="F26" s="402"/>
    </row>
    <row r="27" spans="1:6" x14ac:dyDescent="0.25">
      <c r="A27" s="420"/>
      <c r="B27" s="421"/>
      <c r="C27" s="55" t="s">
        <v>21</v>
      </c>
      <c r="D27" s="323">
        <f>D25</f>
        <v>0.40208433284424372</v>
      </c>
      <c r="E27" s="323">
        <f>E25+D27</f>
        <v>1</v>
      </c>
      <c r="F27" s="402"/>
    </row>
    <row r="28" spans="1:6" x14ac:dyDescent="0.25">
      <c r="A28" s="420"/>
      <c r="B28" s="421"/>
      <c r="C28" s="55" t="s">
        <v>111</v>
      </c>
      <c r="D28" s="171">
        <f>D26</f>
        <v>94293.01</v>
      </c>
      <c r="E28" s="171">
        <f>E26+D28</f>
        <v>234510.52999999997</v>
      </c>
      <c r="F28" s="402"/>
    </row>
  </sheetData>
  <mergeCells count="13">
    <mergeCell ref="A24:B24"/>
    <mergeCell ref="F25:F28"/>
    <mergeCell ref="A1:A2"/>
    <mergeCell ref="B1:D1"/>
    <mergeCell ref="B2:D2"/>
    <mergeCell ref="A7:F8"/>
    <mergeCell ref="A10:A11"/>
    <mergeCell ref="B10:B11"/>
    <mergeCell ref="C10:C11"/>
    <mergeCell ref="F10:F11"/>
    <mergeCell ref="A25:B28"/>
    <mergeCell ref="D10:E10"/>
    <mergeCell ref="E1:F2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6">
    <tabColor theme="1" tint="0.249977111117893"/>
    <pageSetUpPr fitToPage="1"/>
  </sheetPr>
  <dimension ref="A1:D36"/>
  <sheetViews>
    <sheetView showGridLines="0" view="pageBreakPreview" zoomScaleNormal="100" zoomScaleSheetLayoutView="100" workbookViewId="0">
      <selection activeCell="H17" sqref="H17"/>
    </sheetView>
  </sheetViews>
  <sheetFormatPr defaultRowHeight="12.75" x14ac:dyDescent="0.25"/>
  <cols>
    <col min="1" max="1" width="16.7109375" style="51" customWidth="1"/>
    <col min="2" max="2" width="13.42578125" style="51" customWidth="1"/>
    <col min="3" max="3" width="60.7109375" style="51" customWidth="1"/>
    <col min="4" max="4" width="26" style="51" customWidth="1"/>
    <col min="5" max="16384" width="9.140625" style="51"/>
  </cols>
  <sheetData>
    <row r="1" spans="1:4" ht="69.95" customHeight="1" x14ac:dyDescent="0.25">
      <c r="A1" s="429"/>
      <c r="B1" s="431" t="str">
        <f>' ORÇAMENTO'!C1</f>
        <v>PROJETO DE PAVIMENTAÇÃO ASFÁLTICA</v>
      </c>
      <c r="C1" s="432"/>
      <c r="D1" s="433" t="s">
        <v>294</v>
      </c>
    </row>
    <row r="2" spans="1:4" ht="18" customHeight="1" x14ac:dyDescent="0.25">
      <c r="A2" s="430"/>
      <c r="B2" s="441" t="str">
        <f>' ORÇAMENTO'!C2</f>
        <v>PREFEITURA MUNICIPAL DE WESTFÁLIA/RS</v>
      </c>
      <c r="C2" s="442"/>
      <c r="D2" s="434"/>
    </row>
    <row r="3" spans="1:4" ht="15" customHeight="1" x14ac:dyDescent="0.25">
      <c r="A3" s="354"/>
      <c r="B3" s="355"/>
      <c r="C3" s="355"/>
      <c r="D3" s="7"/>
    </row>
    <row r="4" spans="1:4" ht="15" customHeight="1" x14ac:dyDescent="0.25">
      <c r="A4" s="317" t="s">
        <v>22</v>
      </c>
      <c r="B4" s="277" t="str">
        <f>' ORÇAMENTO'!C3</f>
        <v>TRECHO ESTRADA GERAL LINHA FRANK À PONTE BOA VISTA</v>
      </c>
      <c r="C4" s="343"/>
      <c r="D4" s="327"/>
    </row>
    <row r="5" spans="1:4" ht="15" customHeight="1" x14ac:dyDescent="0.25">
      <c r="A5" s="317" t="s">
        <v>0</v>
      </c>
      <c r="B5" s="277" t="str">
        <f>' ORÇAMENTO'!C4</f>
        <v>ESTRADA GERAL LINHA FRANK</v>
      </c>
      <c r="C5" s="343"/>
      <c r="D5" s="327"/>
    </row>
    <row r="6" spans="1:4" ht="15" customHeight="1" x14ac:dyDescent="0.25">
      <c r="A6" s="317" t="s">
        <v>77</v>
      </c>
      <c r="B6" s="320" t="s">
        <v>328</v>
      </c>
      <c r="C6" s="343"/>
      <c r="D6" s="344"/>
    </row>
    <row r="7" spans="1:4" ht="15" customHeight="1" x14ac:dyDescent="0.25">
      <c r="A7" s="345"/>
      <c r="D7" s="327"/>
    </row>
    <row r="8" spans="1:4" ht="19.5" customHeight="1" x14ac:dyDescent="0.25">
      <c r="A8" s="435" t="s">
        <v>52</v>
      </c>
      <c r="B8" s="436"/>
      <c r="C8" s="436"/>
      <c r="D8" s="437"/>
    </row>
    <row r="9" spans="1:4" ht="15.75" customHeight="1" x14ac:dyDescent="0.25">
      <c r="A9" s="438"/>
      <c r="B9" s="439"/>
      <c r="C9" s="439"/>
      <c r="D9" s="440"/>
    </row>
    <row r="10" spans="1:4" ht="15.75" customHeight="1" x14ac:dyDescent="0.25">
      <c r="A10" s="26" t="s">
        <v>27</v>
      </c>
      <c r="B10" s="8" t="s">
        <v>28</v>
      </c>
      <c r="C10" s="25" t="s">
        <v>29</v>
      </c>
      <c r="D10" s="25"/>
    </row>
    <row r="11" spans="1:4" ht="15.75" customHeight="1" x14ac:dyDescent="0.25">
      <c r="A11" s="9"/>
      <c r="B11" s="8"/>
      <c r="C11" s="9" t="s">
        <v>30</v>
      </c>
      <c r="D11" s="346">
        <v>4.6699999999999998E-2</v>
      </c>
    </row>
    <row r="12" spans="1:4" ht="15.75" customHeight="1" x14ac:dyDescent="0.25">
      <c r="A12" s="9"/>
      <c r="B12" s="8"/>
      <c r="C12" s="9" t="s">
        <v>31</v>
      </c>
      <c r="D12" s="346">
        <v>7.4000000000000003E-3</v>
      </c>
    </row>
    <row r="13" spans="1:4" ht="15.75" customHeight="1" x14ac:dyDescent="0.25">
      <c r="A13" s="9"/>
      <c r="B13" s="8"/>
      <c r="C13" s="9" t="s">
        <v>32</v>
      </c>
      <c r="D13" s="346">
        <v>9.7000000000000003E-3</v>
      </c>
    </row>
    <row r="14" spans="1:4" ht="15.75" customHeight="1" x14ac:dyDescent="0.25">
      <c r="A14" s="27"/>
      <c r="B14" s="10"/>
      <c r="C14" s="11" t="s">
        <v>33</v>
      </c>
      <c r="D14" s="356">
        <f>SUM(D11:D13)</f>
        <v>6.3799999999999996E-2</v>
      </c>
    </row>
    <row r="15" spans="1:4" ht="15.75" customHeight="1" x14ac:dyDescent="0.25">
      <c r="A15" s="28"/>
      <c r="B15" s="12"/>
      <c r="C15" s="13"/>
      <c r="D15" s="348"/>
    </row>
    <row r="16" spans="1:4" ht="15.75" customHeight="1" x14ac:dyDescent="0.25">
      <c r="A16" s="15" t="s">
        <v>27</v>
      </c>
      <c r="B16" s="14" t="s">
        <v>34</v>
      </c>
      <c r="C16" s="15" t="s">
        <v>35</v>
      </c>
      <c r="D16" s="357"/>
    </row>
    <row r="17" spans="1:4" ht="15.75" customHeight="1" x14ac:dyDescent="0.25">
      <c r="A17" s="29"/>
      <c r="B17" s="16"/>
      <c r="C17" s="17" t="s">
        <v>35</v>
      </c>
      <c r="D17" s="350">
        <v>1.21E-2</v>
      </c>
    </row>
    <row r="18" spans="1:4" ht="15.75" customHeight="1" x14ac:dyDescent="0.25">
      <c r="A18" s="27"/>
      <c r="B18" s="10"/>
      <c r="C18" s="11" t="s">
        <v>36</v>
      </c>
      <c r="D18" s="358">
        <f>D17</f>
        <v>1.21E-2</v>
      </c>
    </row>
    <row r="19" spans="1:4" ht="15.75" customHeight="1" x14ac:dyDescent="0.25">
      <c r="A19" s="28"/>
      <c r="B19" s="12"/>
      <c r="C19" s="13"/>
      <c r="D19" s="348"/>
    </row>
    <row r="20" spans="1:4" ht="15.75" customHeight="1" x14ac:dyDescent="0.25">
      <c r="A20" s="15" t="s">
        <v>27</v>
      </c>
      <c r="B20" s="18" t="s">
        <v>37</v>
      </c>
      <c r="C20" s="19" t="s">
        <v>38</v>
      </c>
      <c r="D20" s="359"/>
    </row>
    <row r="21" spans="1:4" ht="15.75" customHeight="1" x14ac:dyDescent="0.25">
      <c r="A21" s="21"/>
      <c r="B21" s="20"/>
      <c r="C21" s="9" t="s">
        <v>39</v>
      </c>
      <c r="D21" s="346">
        <v>6.6400000000000001E-2</v>
      </c>
    </row>
    <row r="22" spans="1:4" ht="15.75" customHeight="1" x14ac:dyDescent="0.25">
      <c r="A22" s="27"/>
      <c r="B22" s="10"/>
      <c r="C22" s="11" t="s">
        <v>40</v>
      </c>
      <c r="D22" s="356">
        <f>D21</f>
        <v>6.6400000000000001E-2</v>
      </c>
    </row>
    <row r="23" spans="1:4" ht="15.75" customHeight="1" x14ac:dyDescent="0.25">
      <c r="A23" s="28"/>
      <c r="B23" s="12"/>
      <c r="C23" s="13"/>
      <c r="D23" s="348"/>
    </row>
    <row r="24" spans="1:4" ht="15.75" customHeight="1" x14ac:dyDescent="0.25">
      <c r="A24" s="15" t="s">
        <v>27</v>
      </c>
      <c r="B24" s="14" t="s">
        <v>41</v>
      </c>
      <c r="C24" s="15" t="s">
        <v>42</v>
      </c>
      <c r="D24" s="357"/>
    </row>
    <row r="25" spans="1:4" ht="15.75" customHeight="1" x14ac:dyDescent="0.25">
      <c r="A25" s="21"/>
      <c r="B25" s="8"/>
      <c r="C25" s="21" t="s">
        <v>43</v>
      </c>
      <c r="D25" s="350">
        <v>6.4999999999999997E-3</v>
      </c>
    </row>
    <row r="26" spans="1:4" ht="15.75" customHeight="1" x14ac:dyDescent="0.25">
      <c r="A26" s="21"/>
      <c r="B26" s="8"/>
      <c r="C26" s="21" t="s">
        <v>44</v>
      </c>
      <c r="D26" s="350">
        <v>0.03</v>
      </c>
    </row>
    <row r="27" spans="1:4" ht="15.75" customHeight="1" x14ac:dyDescent="0.25">
      <c r="A27" s="21"/>
      <c r="B27" s="8"/>
      <c r="C27" s="21" t="s">
        <v>45</v>
      </c>
      <c r="D27" s="350">
        <v>0</v>
      </c>
    </row>
    <row r="28" spans="1:4" ht="15.75" customHeight="1" x14ac:dyDescent="0.25">
      <c r="A28" s="21"/>
      <c r="B28" s="8"/>
      <c r="C28" s="21" t="s">
        <v>71</v>
      </c>
      <c r="D28" s="350">
        <v>2.5000000000000001E-2</v>
      </c>
    </row>
    <row r="29" spans="1:4" ht="15.75" customHeight="1" x14ac:dyDescent="0.25">
      <c r="A29" s="27"/>
      <c r="B29" s="22"/>
      <c r="C29" s="11" t="s">
        <v>46</v>
      </c>
      <c r="D29" s="356">
        <f>SUM(D25:D28)</f>
        <v>6.1499999999999999E-2</v>
      </c>
    </row>
    <row r="30" spans="1:4" ht="15.75" customHeight="1" x14ac:dyDescent="0.25">
      <c r="A30" s="30" t="s">
        <v>171</v>
      </c>
      <c r="B30" s="23"/>
      <c r="C30" s="24"/>
      <c r="D30" s="31"/>
    </row>
    <row r="31" spans="1:4" ht="15.75" customHeight="1" x14ac:dyDescent="0.25">
      <c r="A31" s="426" t="s">
        <v>47</v>
      </c>
      <c r="B31" s="427"/>
      <c r="C31" s="427"/>
      <c r="D31" s="428"/>
    </row>
    <row r="32" spans="1:4" ht="15.75" customHeight="1" x14ac:dyDescent="0.25">
      <c r="A32" s="46" t="s">
        <v>87</v>
      </c>
      <c r="B32" s="44"/>
      <c r="C32" s="44"/>
      <c r="D32" s="45"/>
    </row>
    <row r="33" spans="1:4" ht="15.75" customHeight="1" x14ac:dyDescent="0.25">
      <c r="A33" s="32"/>
      <c r="B33" s="33"/>
      <c r="C33" s="33"/>
      <c r="D33" s="47"/>
    </row>
    <row r="34" spans="1:4" ht="15.75" customHeight="1" x14ac:dyDescent="0.25">
      <c r="A34" s="34"/>
      <c r="B34" s="35"/>
      <c r="C34" s="43" t="s">
        <v>50</v>
      </c>
      <c r="D34" s="353">
        <f>ROUND(((((1+D14)*(1+D18)*(1+D22))/(1-D29))-1),4)</f>
        <v>0.22339999999999999</v>
      </c>
    </row>
    <row r="35" spans="1:4" ht="15.75" customHeight="1" x14ac:dyDescent="0.25">
      <c r="A35" s="37"/>
      <c r="B35" s="36"/>
      <c r="C35" s="43" t="s">
        <v>51</v>
      </c>
      <c r="D35" s="38"/>
    </row>
    <row r="36" spans="1:4" ht="15.75" customHeight="1" x14ac:dyDescent="0.25">
      <c r="A36" s="39"/>
      <c r="B36" s="40"/>
      <c r="C36" s="41"/>
      <c r="D36" s="42"/>
    </row>
  </sheetData>
  <mergeCells count="6">
    <mergeCell ref="A31:D31"/>
    <mergeCell ref="A1:A2"/>
    <mergeCell ref="B1:C1"/>
    <mergeCell ref="D1:D2"/>
    <mergeCell ref="A8:D9"/>
    <mergeCell ref="B2:C2"/>
  </mergeCells>
  <printOptions horizontalCentered="1"/>
  <pageMargins left="0.78740157480314965" right="0.39370078740157483" top="0.39370078740157483" bottom="0.39370078740157483" header="0" footer="0.59055118110236227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94A2-A669-473B-920A-647052290AC4}">
  <sheetPr>
    <tabColor theme="1" tint="0.249977111117893"/>
    <pageSetUpPr fitToPage="1"/>
  </sheetPr>
  <dimension ref="A1:D36"/>
  <sheetViews>
    <sheetView showGridLines="0" view="pageBreakPreview" zoomScaleNormal="100" zoomScaleSheetLayoutView="100" workbookViewId="0">
      <selection activeCell="C16" sqref="C16"/>
    </sheetView>
  </sheetViews>
  <sheetFormatPr defaultRowHeight="12.75" x14ac:dyDescent="0.25"/>
  <cols>
    <col min="1" max="1" width="16.7109375" style="51" customWidth="1"/>
    <col min="2" max="2" width="13.42578125" style="51" customWidth="1"/>
    <col min="3" max="3" width="60.7109375" style="51" customWidth="1"/>
    <col min="4" max="4" width="26" style="51" customWidth="1"/>
    <col min="5" max="16384" width="9.140625" style="51"/>
  </cols>
  <sheetData>
    <row r="1" spans="1:4" ht="69.95" customHeight="1" x14ac:dyDescent="0.25">
      <c r="A1" s="445"/>
      <c r="B1" s="381" t="s">
        <v>276</v>
      </c>
      <c r="C1" s="383"/>
      <c r="D1" s="446" t="s">
        <v>293</v>
      </c>
    </row>
    <row r="2" spans="1:4" ht="18" customHeight="1" x14ac:dyDescent="0.25">
      <c r="A2" s="430"/>
      <c r="B2" s="405" t="s">
        <v>159</v>
      </c>
      <c r="C2" s="447"/>
      <c r="D2" s="434"/>
    </row>
    <row r="3" spans="1:4" ht="15" customHeight="1" x14ac:dyDescent="0.25">
      <c r="A3" s="342"/>
      <c r="B3" s="180"/>
      <c r="C3" s="180"/>
      <c r="D3" s="196"/>
    </row>
    <row r="4" spans="1:4" ht="15" customHeight="1" x14ac:dyDescent="0.25">
      <c r="A4" s="317" t="s">
        <v>22</v>
      </c>
      <c r="B4" s="277" t="s">
        <v>272</v>
      </c>
      <c r="C4" s="343"/>
      <c r="D4" s="327"/>
    </row>
    <row r="5" spans="1:4" ht="15" customHeight="1" x14ac:dyDescent="0.25">
      <c r="A5" s="317" t="s">
        <v>0</v>
      </c>
      <c r="B5" s="277" t="s">
        <v>273</v>
      </c>
      <c r="C5" s="343"/>
      <c r="D5" s="327"/>
    </row>
    <row r="6" spans="1:4" ht="15" customHeight="1" x14ac:dyDescent="0.25">
      <c r="A6" s="317" t="s">
        <v>77</v>
      </c>
      <c r="B6" s="320" t="s">
        <v>328</v>
      </c>
      <c r="C6" s="343"/>
      <c r="D6" s="344"/>
    </row>
    <row r="7" spans="1:4" ht="15" customHeight="1" x14ac:dyDescent="0.25">
      <c r="A7" s="345"/>
      <c r="D7" s="327"/>
    </row>
    <row r="8" spans="1:4" ht="19.5" customHeight="1" x14ac:dyDescent="0.25">
      <c r="A8" s="448" t="s">
        <v>52</v>
      </c>
      <c r="B8" s="449"/>
      <c r="C8" s="449"/>
      <c r="D8" s="450"/>
    </row>
    <row r="9" spans="1:4" ht="15.75" customHeight="1" x14ac:dyDescent="0.25">
      <c r="A9" s="438"/>
      <c r="B9" s="439"/>
      <c r="C9" s="439"/>
      <c r="D9" s="440"/>
    </row>
    <row r="10" spans="1:4" ht="15.75" customHeight="1" x14ac:dyDescent="0.25">
      <c r="A10" s="26" t="s">
        <v>27</v>
      </c>
      <c r="B10" s="8" t="s">
        <v>28</v>
      </c>
      <c r="C10" s="25" t="s">
        <v>29</v>
      </c>
      <c r="D10" s="25"/>
    </row>
    <row r="11" spans="1:4" ht="15.75" customHeight="1" x14ac:dyDescent="0.25">
      <c r="A11" s="9"/>
      <c r="B11" s="8"/>
      <c r="C11" s="9" t="s">
        <v>30</v>
      </c>
      <c r="D11" s="346">
        <v>3.4500000000000003E-2</v>
      </c>
    </row>
    <row r="12" spans="1:4" ht="15.75" customHeight="1" x14ac:dyDescent="0.25">
      <c r="A12" s="9"/>
      <c r="B12" s="8"/>
      <c r="C12" s="9" t="s">
        <v>31</v>
      </c>
      <c r="D12" s="346">
        <v>8.5000000000000006E-3</v>
      </c>
    </row>
    <row r="13" spans="1:4" ht="15.75" customHeight="1" x14ac:dyDescent="0.25">
      <c r="A13" s="9"/>
      <c r="B13" s="8"/>
      <c r="C13" s="9" t="s">
        <v>32</v>
      </c>
      <c r="D13" s="346">
        <v>1.3299999999999999E-2</v>
      </c>
    </row>
    <row r="14" spans="1:4" ht="15.75" customHeight="1" x14ac:dyDescent="0.25">
      <c r="A14" s="197"/>
      <c r="B14" s="10"/>
      <c r="C14" s="198" t="s">
        <v>33</v>
      </c>
      <c r="D14" s="347">
        <f>SUM(D11:D13)</f>
        <v>5.6300000000000003E-2</v>
      </c>
    </row>
    <row r="15" spans="1:4" ht="15.75" customHeight="1" x14ac:dyDescent="0.25">
      <c r="A15" s="28"/>
      <c r="B15" s="12"/>
      <c r="C15" s="13"/>
      <c r="D15" s="348"/>
    </row>
    <row r="16" spans="1:4" ht="15.75" customHeight="1" x14ac:dyDescent="0.25">
      <c r="A16" s="199" t="s">
        <v>27</v>
      </c>
      <c r="B16" s="200" t="s">
        <v>34</v>
      </c>
      <c r="C16" s="199" t="s">
        <v>35</v>
      </c>
      <c r="D16" s="349"/>
    </row>
    <row r="17" spans="1:4" ht="15.75" customHeight="1" x14ac:dyDescent="0.25">
      <c r="A17" s="29"/>
      <c r="B17" s="16"/>
      <c r="C17" s="17" t="s">
        <v>35</v>
      </c>
      <c r="D17" s="350">
        <v>0</v>
      </c>
    </row>
    <row r="18" spans="1:4" ht="15.75" customHeight="1" x14ac:dyDescent="0.25">
      <c r="A18" s="197"/>
      <c r="B18" s="10"/>
      <c r="C18" s="198" t="s">
        <v>36</v>
      </c>
      <c r="D18" s="351">
        <f>D17</f>
        <v>0</v>
      </c>
    </row>
    <row r="19" spans="1:4" ht="15.75" customHeight="1" x14ac:dyDescent="0.25">
      <c r="A19" s="28"/>
      <c r="B19" s="12"/>
      <c r="C19" s="13"/>
      <c r="D19" s="348"/>
    </row>
    <row r="20" spans="1:4" ht="15.75" customHeight="1" x14ac:dyDescent="0.25">
      <c r="A20" s="199" t="s">
        <v>27</v>
      </c>
      <c r="B20" s="201" t="s">
        <v>37</v>
      </c>
      <c r="C20" s="202" t="s">
        <v>38</v>
      </c>
      <c r="D20" s="352"/>
    </row>
    <row r="21" spans="1:4" ht="15.75" customHeight="1" x14ac:dyDescent="0.25">
      <c r="A21" s="21"/>
      <c r="B21" s="20"/>
      <c r="C21" s="9" t="s">
        <v>39</v>
      </c>
      <c r="D21" s="346">
        <v>4.9000000000000002E-2</v>
      </c>
    </row>
    <row r="22" spans="1:4" ht="15.75" customHeight="1" x14ac:dyDescent="0.25">
      <c r="A22" s="197"/>
      <c r="B22" s="10"/>
      <c r="C22" s="198" t="s">
        <v>40</v>
      </c>
      <c r="D22" s="347">
        <f>D21</f>
        <v>4.9000000000000002E-2</v>
      </c>
    </row>
    <row r="23" spans="1:4" ht="15.75" customHeight="1" x14ac:dyDescent="0.25">
      <c r="A23" s="28"/>
      <c r="B23" s="12"/>
      <c r="C23" s="13"/>
      <c r="D23" s="348"/>
    </row>
    <row r="24" spans="1:4" ht="15.75" customHeight="1" x14ac:dyDescent="0.25">
      <c r="A24" s="199" t="s">
        <v>27</v>
      </c>
      <c r="B24" s="200" t="s">
        <v>41</v>
      </c>
      <c r="C24" s="199" t="s">
        <v>42</v>
      </c>
      <c r="D24" s="349"/>
    </row>
    <row r="25" spans="1:4" ht="15.75" customHeight="1" x14ac:dyDescent="0.25">
      <c r="A25" s="21"/>
      <c r="B25" s="8"/>
      <c r="C25" s="21" t="s">
        <v>43</v>
      </c>
      <c r="D25" s="350">
        <v>6.4999999999999997E-3</v>
      </c>
    </row>
    <row r="26" spans="1:4" ht="15.75" customHeight="1" x14ac:dyDescent="0.25">
      <c r="A26" s="21"/>
      <c r="B26" s="8"/>
      <c r="C26" s="21" t="s">
        <v>44</v>
      </c>
      <c r="D26" s="350">
        <v>0.03</v>
      </c>
    </row>
    <row r="27" spans="1:4" ht="15.75" customHeight="1" x14ac:dyDescent="0.25">
      <c r="A27" s="21"/>
      <c r="B27" s="8"/>
      <c r="C27" s="21" t="s">
        <v>45</v>
      </c>
      <c r="D27" s="350">
        <v>0</v>
      </c>
    </row>
    <row r="28" spans="1:4" ht="15.75" customHeight="1" x14ac:dyDescent="0.25">
      <c r="A28" s="21"/>
      <c r="B28" s="8"/>
      <c r="C28" s="21" t="s">
        <v>71</v>
      </c>
      <c r="D28" s="350">
        <v>0</v>
      </c>
    </row>
    <row r="29" spans="1:4" ht="15.75" customHeight="1" x14ac:dyDescent="0.25">
      <c r="A29" s="197"/>
      <c r="B29" s="22"/>
      <c r="C29" s="198" t="s">
        <v>46</v>
      </c>
      <c r="D29" s="347">
        <f>SUM(D25:D28)</f>
        <v>3.6499999999999998E-2</v>
      </c>
    </row>
    <row r="30" spans="1:4" ht="15.75" customHeight="1" x14ac:dyDescent="0.25">
      <c r="A30" s="30" t="s">
        <v>171</v>
      </c>
      <c r="B30" s="23"/>
      <c r="C30" s="24"/>
      <c r="D30" s="31"/>
    </row>
    <row r="31" spans="1:4" ht="15.75" customHeight="1" x14ac:dyDescent="0.25">
      <c r="A31" s="443" t="s">
        <v>47</v>
      </c>
      <c r="B31" s="427"/>
      <c r="C31" s="427"/>
      <c r="D31" s="444"/>
    </row>
    <row r="32" spans="1:4" ht="15.75" customHeight="1" x14ac:dyDescent="0.25">
      <c r="A32" s="203" t="s">
        <v>87</v>
      </c>
      <c r="B32" s="204"/>
      <c r="C32" s="204"/>
      <c r="D32" s="45"/>
    </row>
    <row r="33" spans="1:4" ht="15.75" customHeight="1" x14ac:dyDescent="0.25">
      <c r="A33" s="205"/>
      <c r="B33" s="206"/>
      <c r="C33" s="206"/>
      <c r="D33" s="207"/>
    </row>
    <row r="34" spans="1:4" ht="15.75" customHeight="1" x14ac:dyDescent="0.25">
      <c r="A34" s="34"/>
      <c r="B34" s="35"/>
      <c r="C34" s="43" t="s">
        <v>50</v>
      </c>
      <c r="D34" s="353">
        <f>ROUND(((((1+D14)*(1+D18)*(1+D22))/(1-D29))-1),4)</f>
        <v>0.15</v>
      </c>
    </row>
    <row r="35" spans="1:4" ht="15.75" customHeight="1" x14ac:dyDescent="0.25">
      <c r="A35" s="37"/>
      <c r="B35" s="36"/>
      <c r="C35" s="43" t="s">
        <v>51</v>
      </c>
      <c r="D35" s="38"/>
    </row>
    <row r="36" spans="1:4" ht="15.75" customHeight="1" x14ac:dyDescent="0.25">
      <c r="A36" s="39"/>
      <c r="B36" s="40"/>
      <c r="C36" s="41"/>
      <c r="D36" s="42"/>
    </row>
  </sheetData>
  <mergeCells count="6">
    <mergeCell ref="A31:D31"/>
    <mergeCell ref="A1:A2"/>
    <mergeCell ref="B1:C1"/>
    <mergeCell ref="D1:D2"/>
    <mergeCell ref="B2:C2"/>
    <mergeCell ref="A8:D9"/>
  </mergeCells>
  <printOptions horizontalCentered="1"/>
  <pageMargins left="0.78740157480314965" right="0.39370078740157483" top="0.39370078740157483" bottom="0.39370078740157483" header="0" footer="0.59055118110236227"/>
  <pageSetup paperSize="9" scale="7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H49"/>
  <sheetViews>
    <sheetView showGridLines="0" view="pageBreakPreview" zoomScaleNormal="100" zoomScaleSheetLayoutView="100" workbookViewId="0">
      <selection activeCell="F16" sqref="F16"/>
    </sheetView>
  </sheetViews>
  <sheetFormatPr defaultColWidth="8.85546875" defaultRowHeight="15" x14ac:dyDescent="0.25"/>
  <cols>
    <col min="1" max="5" width="13.42578125" style="341" customWidth="1"/>
    <col min="6" max="6" width="20.42578125" style="341" customWidth="1"/>
    <col min="7" max="7" width="20.5703125" style="341" customWidth="1"/>
    <col min="8" max="8" width="12.7109375" style="341" customWidth="1"/>
    <col min="9" max="16384" width="8.85546875" style="341"/>
  </cols>
  <sheetData>
    <row r="1" spans="1:8" x14ac:dyDescent="0.25">
      <c r="A1" s="81"/>
      <c r="B1" s="453" t="str">
        <f>CONCATENATE("PROJETO DE PAVIMENTAÇÃO ASFÁLTICA DA ",B7)</f>
        <v>PROJETO DE PAVIMENTAÇÃO ASFÁLTICA DA ESTRADA GERAL LINHA FRANK</v>
      </c>
      <c r="C1" s="454"/>
      <c r="D1" s="454"/>
      <c r="E1" s="454"/>
      <c r="F1" s="454"/>
      <c r="G1" s="454"/>
      <c r="H1" s="455"/>
    </row>
    <row r="2" spans="1:8" ht="19.5" customHeight="1" x14ac:dyDescent="0.25">
      <c r="A2" s="82"/>
      <c r="B2" s="456"/>
      <c r="C2" s="457"/>
      <c r="D2" s="457"/>
      <c r="E2" s="457"/>
      <c r="F2" s="457"/>
      <c r="G2" s="457"/>
      <c r="H2" s="458"/>
    </row>
    <row r="3" spans="1:8" x14ac:dyDescent="0.25">
      <c r="A3" s="82"/>
      <c r="B3" s="456"/>
      <c r="C3" s="457"/>
      <c r="D3" s="457"/>
      <c r="E3" s="457"/>
      <c r="F3" s="457"/>
      <c r="G3" s="457"/>
      <c r="H3" s="458"/>
    </row>
    <row r="4" spans="1:8" x14ac:dyDescent="0.25">
      <c r="A4" s="82"/>
      <c r="B4" s="459"/>
      <c r="C4" s="460"/>
      <c r="D4" s="460"/>
      <c r="E4" s="460"/>
      <c r="F4" s="460"/>
      <c r="G4" s="460"/>
      <c r="H4" s="461"/>
    </row>
    <row r="5" spans="1:8" x14ac:dyDescent="0.25">
      <c r="A5" s="83"/>
      <c r="B5" s="462" t="s">
        <v>172</v>
      </c>
      <c r="C5" s="463"/>
      <c r="D5" s="463"/>
      <c r="E5" s="463"/>
      <c r="F5" s="463"/>
      <c r="G5" s="463"/>
      <c r="H5" s="464"/>
    </row>
    <row r="6" spans="1:8" x14ac:dyDescent="0.25">
      <c r="A6" s="84" t="s">
        <v>173</v>
      </c>
      <c r="B6" s="85" t="str">
        <f>' ORÇAMENTO'!C3</f>
        <v>TRECHO ESTRADA GERAL LINHA FRANK À PONTE BOA VISTA</v>
      </c>
      <c r="C6" s="85"/>
      <c r="D6" s="85"/>
      <c r="E6" s="85"/>
      <c r="F6" s="85"/>
      <c r="G6" s="86"/>
      <c r="H6" s="87"/>
    </row>
    <row r="7" spans="1:8" ht="19.5" customHeight="1" x14ac:dyDescent="0.25">
      <c r="A7" s="84" t="s">
        <v>174</v>
      </c>
      <c r="B7" s="85" t="str">
        <f>' ORÇAMENTO'!C4</f>
        <v>ESTRADA GERAL LINHA FRANK</v>
      </c>
      <c r="C7" s="85"/>
      <c r="D7" s="85"/>
      <c r="E7" s="85"/>
      <c r="F7" s="85"/>
      <c r="G7" s="85"/>
      <c r="H7" s="88"/>
    </row>
    <row r="8" spans="1:8" x14ac:dyDescent="0.25">
      <c r="A8" s="84" t="s">
        <v>175</v>
      </c>
      <c r="B8" s="340" t="s">
        <v>328</v>
      </c>
      <c r="C8" s="89"/>
      <c r="D8" s="89"/>
      <c r="E8" s="89"/>
      <c r="F8" s="89"/>
      <c r="G8" s="90"/>
      <c r="H8" s="91"/>
    </row>
    <row r="9" spans="1:8" ht="7.5" customHeight="1" x14ac:dyDescent="0.25">
      <c r="A9" s="465"/>
      <c r="B9" s="466"/>
      <c r="C9" s="466"/>
      <c r="D9" s="466"/>
      <c r="E9" s="466"/>
      <c r="F9" s="466"/>
      <c r="G9" s="466"/>
      <c r="H9" s="467"/>
    </row>
    <row r="10" spans="1:8" ht="23.25" x14ac:dyDescent="0.25">
      <c r="A10" s="468" t="s">
        <v>249</v>
      </c>
      <c r="B10" s="469"/>
      <c r="C10" s="469"/>
      <c r="D10" s="469"/>
      <c r="E10" s="469"/>
      <c r="F10" s="469"/>
      <c r="G10" s="469"/>
      <c r="H10" s="470"/>
    </row>
    <row r="11" spans="1:8" ht="8.25" customHeight="1" x14ac:dyDescent="0.25">
      <c r="A11" s="84"/>
      <c r="B11" s="92"/>
      <c r="C11" s="92"/>
      <c r="D11" s="92"/>
      <c r="E11" s="92"/>
      <c r="F11" s="92"/>
      <c r="G11" s="92"/>
      <c r="H11" s="93"/>
    </row>
    <row r="12" spans="1:8" ht="4.5" customHeight="1" x14ac:dyDescent="0.25">
      <c r="A12" s="94"/>
      <c r="B12" s="85"/>
      <c r="C12" s="85"/>
      <c r="D12" s="85"/>
      <c r="E12" s="85"/>
      <c r="F12" s="85"/>
      <c r="G12" s="85"/>
      <c r="H12" s="88"/>
    </row>
    <row r="13" spans="1:8" x14ac:dyDescent="0.25">
      <c r="A13" s="471" t="s">
        <v>176</v>
      </c>
      <c r="B13" s="473" t="s">
        <v>91</v>
      </c>
      <c r="C13" s="474"/>
      <c r="D13" s="474"/>
      <c r="E13" s="474"/>
      <c r="F13" s="474"/>
      <c r="G13" s="477" t="s">
        <v>177</v>
      </c>
      <c r="H13" s="478" t="s">
        <v>178</v>
      </c>
    </row>
    <row r="14" spans="1:8" x14ac:dyDescent="0.25">
      <c r="A14" s="472"/>
      <c r="B14" s="475"/>
      <c r="C14" s="476"/>
      <c r="D14" s="476"/>
      <c r="E14" s="476"/>
      <c r="F14" s="476"/>
      <c r="G14" s="477"/>
      <c r="H14" s="478"/>
    </row>
    <row r="15" spans="1:8" ht="21.95" customHeight="1" x14ac:dyDescent="0.25">
      <c r="A15" s="95" t="s">
        <v>28</v>
      </c>
      <c r="B15" s="96" t="s">
        <v>179</v>
      </c>
      <c r="C15" s="97"/>
      <c r="D15" s="97"/>
      <c r="E15" s="97"/>
      <c r="F15" s="97"/>
      <c r="G15" s="98"/>
      <c r="H15" s="99"/>
    </row>
    <row r="16" spans="1:8" ht="21.95" customHeight="1" x14ac:dyDescent="0.25">
      <c r="A16" s="100" t="s">
        <v>180</v>
      </c>
      <c r="B16" s="101" t="s">
        <v>181</v>
      </c>
      <c r="C16" s="102"/>
      <c r="D16" s="102"/>
      <c r="E16" s="102"/>
      <c r="F16" s="102"/>
      <c r="G16" s="98">
        <v>0.2</v>
      </c>
      <c r="H16" s="99">
        <v>0.2</v>
      </c>
    </row>
    <row r="17" spans="1:8" ht="21.95" customHeight="1" x14ac:dyDescent="0.25">
      <c r="A17" s="100" t="s">
        <v>182</v>
      </c>
      <c r="B17" s="101" t="s">
        <v>183</v>
      </c>
      <c r="C17" s="102"/>
      <c r="D17" s="102"/>
      <c r="E17" s="102"/>
      <c r="F17" s="102"/>
      <c r="G17" s="98">
        <v>1.4999999999999999E-2</v>
      </c>
      <c r="H17" s="99">
        <v>1.4999999999999999E-2</v>
      </c>
    </row>
    <row r="18" spans="1:8" ht="21.95" customHeight="1" x14ac:dyDescent="0.25">
      <c r="A18" s="100" t="s">
        <v>184</v>
      </c>
      <c r="B18" s="101" t="s">
        <v>185</v>
      </c>
      <c r="C18" s="102"/>
      <c r="D18" s="102"/>
      <c r="E18" s="102"/>
      <c r="F18" s="102"/>
      <c r="G18" s="98">
        <v>0.01</v>
      </c>
      <c r="H18" s="99">
        <v>0.01</v>
      </c>
    </row>
    <row r="19" spans="1:8" ht="21.95" customHeight="1" x14ac:dyDescent="0.25">
      <c r="A19" s="100" t="s">
        <v>186</v>
      </c>
      <c r="B19" s="101" t="s">
        <v>187</v>
      </c>
      <c r="C19" s="102"/>
      <c r="D19" s="102"/>
      <c r="E19" s="102"/>
      <c r="F19" s="102"/>
      <c r="G19" s="98">
        <v>2E-3</v>
      </c>
      <c r="H19" s="99">
        <v>2E-3</v>
      </c>
    </row>
    <row r="20" spans="1:8" ht="21.95" customHeight="1" x14ac:dyDescent="0.25">
      <c r="A20" s="103" t="s">
        <v>188</v>
      </c>
      <c r="B20" s="101" t="s">
        <v>189</v>
      </c>
      <c r="C20" s="102"/>
      <c r="D20" s="102"/>
      <c r="E20" s="102"/>
      <c r="F20" s="102"/>
      <c r="G20" s="104">
        <v>6.0000000000000001E-3</v>
      </c>
      <c r="H20" s="105">
        <v>6.0000000000000001E-3</v>
      </c>
    </row>
    <row r="21" spans="1:8" ht="21.95" customHeight="1" x14ac:dyDescent="0.25">
      <c r="A21" s="100" t="s">
        <v>190</v>
      </c>
      <c r="B21" s="101" t="s">
        <v>191</v>
      </c>
      <c r="C21" s="102"/>
      <c r="D21" s="102"/>
      <c r="E21" s="102"/>
      <c r="F21" s="102"/>
      <c r="G21" s="98">
        <v>2.5000000000000001E-2</v>
      </c>
      <c r="H21" s="99">
        <v>2.5000000000000001E-2</v>
      </c>
    </row>
    <row r="22" spans="1:8" ht="21.95" customHeight="1" x14ac:dyDescent="0.25">
      <c r="A22" s="100" t="s">
        <v>192</v>
      </c>
      <c r="B22" s="101" t="s">
        <v>193</v>
      </c>
      <c r="C22" s="102"/>
      <c r="D22" s="102"/>
      <c r="E22" s="102"/>
      <c r="F22" s="102"/>
      <c r="G22" s="98">
        <v>0.03</v>
      </c>
      <c r="H22" s="99">
        <v>0.03</v>
      </c>
    </row>
    <row r="23" spans="1:8" ht="21.95" customHeight="1" x14ac:dyDescent="0.25">
      <c r="A23" s="100" t="s">
        <v>194</v>
      </c>
      <c r="B23" s="101" t="s">
        <v>195</v>
      </c>
      <c r="C23" s="102"/>
      <c r="D23" s="102"/>
      <c r="E23" s="102"/>
      <c r="F23" s="102"/>
      <c r="G23" s="98">
        <v>0.08</v>
      </c>
      <c r="H23" s="99">
        <v>0.08</v>
      </c>
    </row>
    <row r="24" spans="1:8" ht="21.95" customHeight="1" x14ac:dyDescent="0.25">
      <c r="A24" s="100" t="s">
        <v>196</v>
      </c>
      <c r="B24" s="101" t="s">
        <v>197</v>
      </c>
      <c r="C24" s="102"/>
      <c r="D24" s="102"/>
      <c r="E24" s="102"/>
      <c r="F24" s="102"/>
      <c r="G24" s="98">
        <v>0</v>
      </c>
      <c r="H24" s="99">
        <v>0</v>
      </c>
    </row>
    <row r="25" spans="1:8" ht="21.95" customHeight="1" x14ac:dyDescent="0.25">
      <c r="A25" s="95"/>
      <c r="B25" s="96" t="s">
        <v>198</v>
      </c>
      <c r="C25" s="97"/>
      <c r="D25" s="97"/>
      <c r="E25" s="97"/>
      <c r="F25" s="97"/>
      <c r="G25" s="106">
        <f>SUM(G16:G24)</f>
        <v>0.36800000000000005</v>
      </c>
      <c r="H25" s="107">
        <f>SUM(H16:H24)</f>
        <v>0.36800000000000005</v>
      </c>
    </row>
    <row r="26" spans="1:8" ht="21.95" customHeight="1" x14ac:dyDescent="0.25">
      <c r="A26" s="108" t="s">
        <v>34</v>
      </c>
      <c r="B26" s="96" t="s">
        <v>199</v>
      </c>
      <c r="C26" s="97"/>
      <c r="D26" s="97"/>
      <c r="E26" s="97"/>
      <c r="F26" s="97"/>
      <c r="G26" s="104"/>
      <c r="H26" s="105"/>
    </row>
    <row r="27" spans="1:8" ht="21.95" customHeight="1" x14ac:dyDescent="0.25">
      <c r="A27" s="100" t="s">
        <v>200</v>
      </c>
      <c r="B27" s="101" t="s">
        <v>201</v>
      </c>
      <c r="C27" s="102"/>
      <c r="D27" s="102"/>
      <c r="E27" s="102"/>
      <c r="F27" s="102"/>
      <c r="G27" s="98">
        <v>0.17929999999999999</v>
      </c>
      <c r="H27" s="99" t="s">
        <v>202</v>
      </c>
    </row>
    <row r="28" spans="1:8" ht="21.95" customHeight="1" x14ac:dyDescent="0.25">
      <c r="A28" s="100" t="s">
        <v>203</v>
      </c>
      <c r="B28" s="101" t="s">
        <v>204</v>
      </c>
      <c r="C28" s="102"/>
      <c r="D28" s="102"/>
      <c r="E28" s="102"/>
      <c r="F28" s="102"/>
      <c r="G28" s="98">
        <v>4.24E-2</v>
      </c>
      <c r="H28" s="99" t="s">
        <v>202</v>
      </c>
    </row>
    <row r="29" spans="1:8" ht="21.95" customHeight="1" x14ac:dyDescent="0.25">
      <c r="A29" s="100" t="s">
        <v>205</v>
      </c>
      <c r="B29" s="101" t="s">
        <v>206</v>
      </c>
      <c r="C29" s="102"/>
      <c r="D29" s="102"/>
      <c r="E29" s="102"/>
      <c r="F29" s="102"/>
      <c r="G29" s="98">
        <v>8.6999999999999994E-3</v>
      </c>
      <c r="H29" s="99">
        <v>6.6E-3</v>
      </c>
    </row>
    <row r="30" spans="1:8" ht="21.95" customHeight="1" x14ac:dyDescent="0.25">
      <c r="A30" s="100" t="s">
        <v>207</v>
      </c>
      <c r="B30" s="101" t="s">
        <v>208</v>
      </c>
      <c r="C30" s="102"/>
      <c r="D30" s="102"/>
      <c r="E30" s="102"/>
      <c r="F30" s="102"/>
      <c r="G30" s="98">
        <v>0.1096</v>
      </c>
      <c r="H30" s="99">
        <v>8.3299999999999999E-2</v>
      </c>
    </row>
    <row r="31" spans="1:8" ht="21.95" customHeight="1" x14ac:dyDescent="0.25">
      <c r="A31" s="100" t="s">
        <v>209</v>
      </c>
      <c r="B31" s="101" t="s">
        <v>210</v>
      </c>
      <c r="C31" s="102"/>
      <c r="D31" s="102"/>
      <c r="E31" s="102"/>
      <c r="F31" s="102"/>
      <c r="G31" s="98">
        <v>6.9999999999999999E-4</v>
      </c>
      <c r="H31" s="99">
        <v>5.0000000000000001E-4</v>
      </c>
    </row>
    <row r="32" spans="1:8" ht="21.95" customHeight="1" x14ac:dyDescent="0.25">
      <c r="A32" s="103" t="s">
        <v>211</v>
      </c>
      <c r="B32" s="101" t="s">
        <v>212</v>
      </c>
      <c r="C32" s="102"/>
      <c r="D32" s="102"/>
      <c r="E32" s="102"/>
      <c r="F32" s="102"/>
      <c r="G32" s="104">
        <v>7.3000000000000001E-3</v>
      </c>
      <c r="H32" s="105">
        <v>5.5999999999999999E-3</v>
      </c>
    </row>
    <row r="33" spans="1:8" ht="21.95" customHeight="1" x14ac:dyDescent="0.25">
      <c r="A33" s="100">
        <v>7030</v>
      </c>
      <c r="B33" s="101" t="s">
        <v>213</v>
      </c>
      <c r="C33" s="102"/>
      <c r="D33" s="102"/>
      <c r="E33" s="102"/>
      <c r="F33" s="102"/>
      <c r="G33" s="98">
        <v>1.55E-2</v>
      </c>
      <c r="H33" s="99" t="s">
        <v>202</v>
      </c>
    </row>
    <row r="34" spans="1:8" ht="21.95" customHeight="1" x14ac:dyDescent="0.25">
      <c r="A34" s="100" t="s">
        <v>214</v>
      </c>
      <c r="B34" s="101" t="s">
        <v>215</v>
      </c>
      <c r="C34" s="102"/>
      <c r="D34" s="102"/>
      <c r="E34" s="102"/>
      <c r="F34" s="102"/>
      <c r="G34" s="98">
        <v>1E-3</v>
      </c>
      <c r="H34" s="99">
        <v>8.0000000000000004E-4</v>
      </c>
    </row>
    <row r="35" spans="1:8" ht="21.95" customHeight="1" x14ac:dyDescent="0.25">
      <c r="A35" s="100" t="s">
        <v>216</v>
      </c>
      <c r="B35" s="101" t="s">
        <v>217</v>
      </c>
      <c r="C35" s="102"/>
      <c r="D35" s="102"/>
      <c r="E35" s="102"/>
      <c r="F35" s="102"/>
      <c r="G35" s="98">
        <v>0.1051</v>
      </c>
      <c r="H35" s="99">
        <v>7.9899999999999999E-2</v>
      </c>
    </row>
    <row r="36" spans="1:8" ht="21.95" customHeight="1" x14ac:dyDescent="0.25">
      <c r="A36" s="100" t="s">
        <v>218</v>
      </c>
      <c r="B36" s="101" t="s">
        <v>219</v>
      </c>
      <c r="C36" s="102"/>
      <c r="D36" s="102"/>
      <c r="E36" s="102"/>
      <c r="F36" s="102"/>
      <c r="G36" s="98">
        <v>4.0000000000000002E-4</v>
      </c>
      <c r="H36" s="99">
        <v>2.9999999999999997E-4</v>
      </c>
    </row>
    <row r="37" spans="1:8" ht="21.95" customHeight="1" x14ac:dyDescent="0.25">
      <c r="A37" s="95"/>
      <c r="B37" s="96" t="s">
        <v>220</v>
      </c>
      <c r="C37" s="97"/>
      <c r="D37" s="97"/>
      <c r="E37" s="97"/>
      <c r="F37" s="97"/>
      <c r="G37" s="106">
        <f>SUM(G27:G36)</f>
        <v>0.46999999999999992</v>
      </c>
      <c r="H37" s="107">
        <f>SUM(H27:H36)</f>
        <v>0.17699999999999996</v>
      </c>
    </row>
    <row r="38" spans="1:8" ht="21.95" customHeight="1" x14ac:dyDescent="0.25">
      <c r="A38" s="108" t="s">
        <v>37</v>
      </c>
      <c r="B38" s="96" t="s">
        <v>221</v>
      </c>
      <c r="C38" s="97"/>
      <c r="D38" s="97"/>
      <c r="E38" s="97"/>
      <c r="F38" s="97"/>
      <c r="G38" s="104"/>
      <c r="H38" s="105"/>
    </row>
    <row r="39" spans="1:8" ht="21.95" customHeight="1" x14ac:dyDescent="0.25">
      <c r="A39" s="100" t="s">
        <v>222</v>
      </c>
      <c r="B39" s="101" t="s">
        <v>223</v>
      </c>
      <c r="C39" s="102"/>
      <c r="D39" s="102"/>
      <c r="E39" s="102"/>
      <c r="F39" s="102"/>
      <c r="G39" s="98">
        <v>4.5699999999999998E-2</v>
      </c>
      <c r="H39" s="99">
        <v>3.4700000000000002E-2</v>
      </c>
    </row>
    <row r="40" spans="1:8" ht="21.95" customHeight="1" x14ac:dyDescent="0.25">
      <c r="A40" s="100" t="s">
        <v>224</v>
      </c>
      <c r="B40" s="101" t="s">
        <v>225</v>
      </c>
      <c r="C40" s="102"/>
      <c r="D40" s="102"/>
      <c r="E40" s="102"/>
      <c r="F40" s="102"/>
      <c r="G40" s="98">
        <v>1.1000000000000001E-3</v>
      </c>
      <c r="H40" s="99">
        <v>8.0000000000000004E-4</v>
      </c>
    </row>
    <row r="41" spans="1:8" ht="21.95" customHeight="1" x14ac:dyDescent="0.25">
      <c r="A41" s="100" t="s">
        <v>226</v>
      </c>
      <c r="B41" s="101" t="s">
        <v>227</v>
      </c>
      <c r="C41" s="102"/>
      <c r="D41" s="102"/>
      <c r="E41" s="102"/>
      <c r="F41" s="102"/>
      <c r="G41" s="98">
        <v>3.4299999999999997E-2</v>
      </c>
      <c r="H41" s="99">
        <v>2.6100000000000002E-2</v>
      </c>
    </row>
    <row r="42" spans="1:8" ht="21.95" customHeight="1" x14ac:dyDescent="0.25">
      <c r="A42" s="100" t="s">
        <v>228</v>
      </c>
      <c r="B42" s="101" t="s">
        <v>229</v>
      </c>
      <c r="C42" s="102"/>
      <c r="D42" s="102"/>
      <c r="E42" s="102"/>
      <c r="F42" s="102"/>
      <c r="G42" s="98">
        <v>2.7699999999999999E-2</v>
      </c>
      <c r="H42" s="99">
        <v>2.1100000000000001E-2</v>
      </c>
    </row>
    <row r="43" spans="1:8" ht="21.95" customHeight="1" x14ac:dyDescent="0.25">
      <c r="A43" s="100" t="s">
        <v>230</v>
      </c>
      <c r="B43" s="101" t="s">
        <v>231</v>
      </c>
      <c r="C43" s="102"/>
      <c r="D43" s="102"/>
      <c r="E43" s="102"/>
      <c r="F43" s="102"/>
      <c r="G43" s="98">
        <v>3.8E-3</v>
      </c>
      <c r="H43" s="99">
        <v>2.8999999999999998E-3</v>
      </c>
    </row>
    <row r="44" spans="1:8" ht="21.95" customHeight="1" x14ac:dyDescent="0.25">
      <c r="A44" s="108"/>
      <c r="B44" s="96" t="s">
        <v>232</v>
      </c>
      <c r="C44" s="97"/>
      <c r="D44" s="97"/>
      <c r="E44" s="97"/>
      <c r="F44" s="97"/>
      <c r="G44" s="109">
        <f>SUM(G39:G43)</f>
        <v>0.11259999999999999</v>
      </c>
      <c r="H44" s="110">
        <f>SUM(H39:H43)</f>
        <v>8.5599999999999996E-2</v>
      </c>
    </row>
    <row r="45" spans="1:8" ht="21.95" customHeight="1" x14ac:dyDescent="0.25">
      <c r="A45" s="95" t="s">
        <v>41</v>
      </c>
      <c r="B45" s="96" t="s">
        <v>233</v>
      </c>
      <c r="C45" s="97"/>
      <c r="D45" s="97"/>
      <c r="E45" s="97"/>
      <c r="F45" s="97"/>
      <c r="G45" s="98"/>
      <c r="H45" s="99"/>
    </row>
    <row r="46" spans="1:8" ht="21.95" customHeight="1" x14ac:dyDescent="0.25">
      <c r="A46" s="100" t="s">
        <v>234</v>
      </c>
      <c r="B46" s="101" t="s">
        <v>235</v>
      </c>
      <c r="C46" s="102"/>
      <c r="D46" s="102"/>
      <c r="E46" s="102"/>
      <c r="F46" s="102"/>
      <c r="G46" s="98">
        <v>0.17299999999999999</v>
      </c>
      <c r="H46" s="99">
        <v>6.5100000000000005E-2</v>
      </c>
    </row>
    <row r="47" spans="1:8" ht="26.25" customHeight="1" x14ac:dyDescent="0.25">
      <c r="A47" s="100" t="s">
        <v>236</v>
      </c>
      <c r="B47" s="451" t="s">
        <v>237</v>
      </c>
      <c r="C47" s="452"/>
      <c r="D47" s="452"/>
      <c r="E47" s="452"/>
      <c r="F47" s="452"/>
      <c r="G47" s="98">
        <v>4.1000000000000003E-3</v>
      </c>
      <c r="H47" s="99">
        <v>3.0999999999999999E-3</v>
      </c>
    </row>
    <row r="48" spans="1:8" ht="21.95" customHeight="1" x14ac:dyDescent="0.25">
      <c r="A48" s="95"/>
      <c r="B48" s="96" t="s">
        <v>238</v>
      </c>
      <c r="C48" s="97"/>
      <c r="D48" s="97"/>
      <c r="E48" s="97"/>
      <c r="F48" s="97"/>
      <c r="G48" s="106">
        <f>SUM(G46:G47)</f>
        <v>0.17709999999999998</v>
      </c>
      <c r="H48" s="107">
        <f>SUM(H46:H47)</f>
        <v>6.8200000000000011E-2</v>
      </c>
    </row>
    <row r="49" spans="1:8" ht="21.95" customHeight="1" x14ac:dyDescent="0.25">
      <c r="A49" s="111"/>
      <c r="B49" s="112" t="s">
        <v>239</v>
      </c>
      <c r="C49" s="113"/>
      <c r="D49" s="113"/>
      <c r="E49" s="113"/>
      <c r="F49" s="113"/>
      <c r="G49" s="114">
        <f>G25+G37+G44+G48</f>
        <v>1.1276999999999999</v>
      </c>
      <c r="H49" s="115">
        <f>H25+H37+H44+H48</f>
        <v>0.69880000000000009</v>
      </c>
    </row>
  </sheetData>
  <mergeCells count="9">
    <mergeCell ref="B47:F47"/>
    <mergeCell ref="B1:H4"/>
    <mergeCell ref="B5:H5"/>
    <mergeCell ref="A9:H9"/>
    <mergeCell ref="A10:H10"/>
    <mergeCell ref="A13:A14"/>
    <mergeCell ref="B13:F14"/>
    <mergeCell ref="G13:G14"/>
    <mergeCell ref="H13:H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D14"/>
  <sheetViews>
    <sheetView showGridLines="0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42.42578125" style="70" customWidth="1"/>
    <col min="2" max="2" width="31.28515625" style="71" customWidth="1"/>
    <col min="3" max="3" width="24" style="70" customWidth="1"/>
    <col min="4" max="4" width="15" style="72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0" t="s">
        <v>167</v>
      </c>
      <c r="B1" s="481"/>
      <c r="C1" s="481"/>
      <c r="D1" s="481"/>
    </row>
    <row r="2" spans="1:4" ht="61.5" customHeight="1" x14ac:dyDescent="0.25">
      <c r="A2" s="482"/>
      <c r="B2" s="483"/>
      <c r="C2" s="483"/>
      <c r="D2" s="483"/>
    </row>
    <row r="3" spans="1:4" x14ac:dyDescent="0.25">
      <c r="A3" s="484" t="s">
        <v>133</v>
      </c>
      <c r="B3" s="485"/>
      <c r="C3" s="485"/>
      <c r="D3" s="485"/>
    </row>
    <row r="4" spans="1:4" ht="33.75" customHeight="1" x14ac:dyDescent="0.25">
      <c r="A4" s="486"/>
      <c r="B4" s="487"/>
      <c r="C4" s="487"/>
      <c r="D4" s="487"/>
    </row>
    <row r="5" spans="1:4" ht="31.5" customHeight="1" x14ac:dyDescent="0.25">
      <c r="A5" s="488" t="s">
        <v>128</v>
      </c>
      <c r="B5" s="489"/>
      <c r="C5" s="489"/>
      <c r="D5" s="489"/>
    </row>
    <row r="6" spans="1:4" ht="27" customHeight="1" x14ac:dyDescent="0.25">
      <c r="A6" s="74" t="s">
        <v>122</v>
      </c>
      <c r="B6" s="73" t="s">
        <v>123</v>
      </c>
      <c r="C6" s="73" t="s">
        <v>131</v>
      </c>
      <c r="D6" s="75" t="s">
        <v>124</v>
      </c>
    </row>
    <row r="7" spans="1:4" ht="24.95" customHeight="1" x14ac:dyDescent="0.25">
      <c r="A7" s="48" t="s">
        <v>129</v>
      </c>
      <c r="B7" s="48" t="s">
        <v>162</v>
      </c>
      <c r="C7" s="48" t="s">
        <v>163</v>
      </c>
      <c r="D7" s="50">
        <v>97</v>
      </c>
    </row>
    <row r="8" spans="1:4" ht="24.95" customHeight="1" x14ac:dyDescent="0.25">
      <c r="A8" s="48" t="s">
        <v>129</v>
      </c>
      <c r="B8" s="48" t="s">
        <v>160</v>
      </c>
      <c r="C8" s="48" t="s">
        <v>161</v>
      </c>
      <c r="D8" s="50">
        <v>96</v>
      </c>
    </row>
    <row r="9" spans="1:4" ht="24.95" customHeight="1" x14ac:dyDescent="0.25">
      <c r="A9" s="48" t="s">
        <v>129</v>
      </c>
      <c r="B9" s="48" t="s">
        <v>164</v>
      </c>
      <c r="C9" s="48" t="s">
        <v>165</v>
      </c>
      <c r="D9" s="50">
        <v>108</v>
      </c>
    </row>
    <row r="10" spans="1:4" ht="23.25" customHeight="1" x14ac:dyDescent="0.25">
      <c r="A10" s="60"/>
      <c r="B10" s="61"/>
      <c r="C10" s="48" t="s">
        <v>125</v>
      </c>
      <c r="D10" s="50">
        <f>AVERAGE(D7:D9)</f>
        <v>100.33333333333333</v>
      </c>
    </row>
    <row r="11" spans="1:4" ht="19.5" customHeight="1" x14ac:dyDescent="0.25">
      <c r="A11" s="76" t="s">
        <v>97</v>
      </c>
      <c r="B11" s="61"/>
      <c r="C11" s="48" t="s">
        <v>126</v>
      </c>
      <c r="D11" s="50">
        <f>MEDIAN(D7:D9)</f>
        <v>97</v>
      </c>
    </row>
    <row r="12" spans="1:4" ht="20.25" customHeight="1" x14ac:dyDescent="0.25">
      <c r="A12" s="479" t="s">
        <v>130</v>
      </c>
      <c r="B12" s="479"/>
      <c r="C12" s="77" t="s">
        <v>127</v>
      </c>
      <c r="D12" s="78">
        <f>D11</f>
        <v>97</v>
      </c>
    </row>
    <row r="13" spans="1:4" ht="22.5" customHeight="1" x14ac:dyDescent="0.25">
      <c r="A13" s="479"/>
      <c r="B13" s="479"/>
      <c r="C13" s="479"/>
      <c r="D13" s="479"/>
    </row>
    <row r="14" spans="1:4" ht="22.5" customHeight="1" x14ac:dyDescent="0.25">
      <c r="A14" s="479"/>
      <c r="B14" s="479"/>
      <c r="C14" s="479"/>
      <c r="D14" s="479"/>
    </row>
  </sheetData>
  <mergeCells count="6">
    <mergeCell ref="A14:D14"/>
    <mergeCell ref="A1:D2"/>
    <mergeCell ref="A3:D4"/>
    <mergeCell ref="A5:D5"/>
    <mergeCell ref="A12:B12"/>
    <mergeCell ref="A13:D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5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D14"/>
  <sheetViews>
    <sheetView showGridLines="0" zoomScaleNormal="100" zoomScaleSheetLayoutView="100" workbookViewId="0">
      <selection activeCell="I9" sqref="I9"/>
    </sheetView>
  </sheetViews>
  <sheetFormatPr defaultRowHeight="15" x14ac:dyDescent="0.25"/>
  <cols>
    <col min="1" max="1" width="34.42578125" style="70" customWidth="1"/>
    <col min="2" max="2" width="40.28515625" style="71" customWidth="1"/>
    <col min="3" max="3" width="13.140625" style="70" customWidth="1"/>
    <col min="4" max="4" width="15" style="72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0" t="s">
        <v>168</v>
      </c>
      <c r="B1" s="481"/>
      <c r="C1" s="481"/>
      <c r="D1" s="481"/>
    </row>
    <row r="2" spans="1:4" ht="61.5" customHeight="1" x14ac:dyDescent="0.25">
      <c r="A2" s="482"/>
      <c r="B2" s="483"/>
      <c r="C2" s="483"/>
      <c r="D2" s="483"/>
    </row>
    <row r="3" spans="1:4" x14ac:dyDescent="0.25">
      <c r="A3" s="484" t="s">
        <v>134</v>
      </c>
      <c r="B3" s="485"/>
      <c r="C3" s="485"/>
      <c r="D3" s="485"/>
    </row>
    <row r="4" spans="1:4" ht="33.75" customHeight="1" x14ac:dyDescent="0.25">
      <c r="A4" s="486"/>
      <c r="B4" s="487"/>
      <c r="C4" s="487"/>
      <c r="D4" s="487"/>
    </row>
    <row r="5" spans="1:4" ht="31.5" customHeight="1" x14ac:dyDescent="0.25">
      <c r="A5" s="488" t="s">
        <v>121</v>
      </c>
      <c r="B5" s="489"/>
      <c r="C5" s="489"/>
      <c r="D5" s="489"/>
    </row>
    <row r="6" spans="1:4" ht="27" customHeight="1" x14ac:dyDescent="0.25">
      <c r="A6" s="73" t="s">
        <v>131</v>
      </c>
      <c r="B6" s="74" t="s">
        <v>122</v>
      </c>
      <c r="C6" s="73" t="s">
        <v>123</v>
      </c>
      <c r="D6" s="75" t="s">
        <v>124</v>
      </c>
    </row>
    <row r="7" spans="1:4" x14ac:dyDescent="0.25">
      <c r="A7" s="48" t="s">
        <v>163</v>
      </c>
      <c r="B7" s="48" t="s">
        <v>162</v>
      </c>
      <c r="C7" s="48" t="s">
        <v>259</v>
      </c>
      <c r="D7" s="50">
        <v>38</v>
      </c>
    </row>
    <row r="8" spans="1:4" x14ac:dyDescent="0.25">
      <c r="A8" s="48" t="s">
        <v>161</v>
      </c>
      <c r="B8" s="48" t="s">
        <v>160</v>
      </c>
      <c r="C8" s="48" t="s">
        <v>259</v>
      </c>
      <c r="D8" s="50">
        <v>30</v>
      </c>
    </row>
    <row r="9" spans="1:4" x14ac:dyDescent="0.25">
      <c r="A9" s="48" t="s">
        <v>165</v>
      </c>
      <c r="B9" s="48" t="s">
        <v>164</v>
      </c>
      <c r="C9" s="48" t="s">
        <v>259</v>
      </c>
      <c r="D9" s="50">
        <v>45</v>
      </c>
    </row>
    <row r="10" spans="1:4" ht="23.25" customHeight="1" x14ac:dyDescent="0.25">
      <c r="A10" s="60"/>
      <c r="B10" s="61"/>
      <c r="C10" s="48" t="s">
        <v>125</v>
      </c>
      <c r="D10" s="50">
        <f>AVERAGE(D7:D9)</f>
        <v>37.666666666666664</v>
      </c>
    </row>
    <row r="11" spans="1:4" ht="19.5" customHeight="1" x14ac:dyDescent="0.25">
      <c r="A11" s="76" t="s">
        <v>97</v>
      </c>
      <c r="B11" s="61"/>
      <c r="C11" s="48" t="s">
        <v>126</v>
      </c>
      <c r="D11" s="50">
        <f>MEDIAN(D7:D9)</f>
        <v>38</v>
      </c>
    </row>
    <row r="12" spans="1:4" ht="20.25" customHeight="1" x14ac:dyDescent="0.25">
      <c r="A12" s="479" t="s">
        <v>132</v>
      </c>
      <c r="B12" s="479"/>
      <c r="C12" s="77" t="s">
        <v>127</v>
      </c>
      <c r="D12" s="78">
        <f>D11</f>
        <v>38</v>
      </c>
    </row>
    <row r="13" spans="1:4" ht="22.5" customHeight="1" x14ac:dyDescent="0.25">
      <c r="A13" s="479"/>
      <c r="B13" s="479"/>
      <c r="C13" s="479"/>
      <c r="D13" s="479"/>
    </row>
    <row r="14" spans="1:4" ht="22.5" customHeight="1" x14ac:dyDescent="0.25">
      <c r="A14" s="479"/>
      <c r="B14" s="479"/>
      <c r="C14" s="479"/>
      <c r="D14" s="479"/>
    </row>
  </sheetData>
  <mergeCells count="6">
    <mergeCell ref="A14:D14"/>
    <mergeCell ref="A1:D2"/>
    <mergeCell ref="A3:D4"/>
    <mergeCell ref="A5:D5"/>
    <mergeCell ref="A12:B12"/>
    <mergeCell ref="A13:D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3" orientation="portrait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D14"/>
  <sheetViews>
    <sheetView showGridLines="0" view="pageBreakPreview" zoomScaleNormal="100" zoomScaleSheetLayoutView="100" workbookViewId="0">
      <selection activeCell="A3" sqref="A3:D4"/>
    </sheetView>
  </sheetViews>
  <sheetFormatPr defaultRowHeight="15" x14ac:dyDescent="0.25"/>
  <cols>
    <col min="1" max="1" width="34.42578125" style="70" customWidth="1"/>
    <col min="2" max="2" width="40.28515625" style="71" customWidth="1"/>
    <col min="3" max="3" width="13.140625" style="70" customWidth="1"/>
    <col min="4" max="4" width="15" style="72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0" t="s">
        <v>168</v>
      </c>
      <c r="B1" s="481"/>
      <c r="C1" s="481"/>
      <c r="D1" s="481"/>
    </row>
    <row r="2" spans="1:4" ht="61.5" customHeight="1" x14ac:dyDescent="0.25">
      <c r="A2" s="482"/>
      <c r="B2" s="483"/>
      <c r="C2" s="483"/>
      <c r="D2" s="483"/>
    </row>
    <row r="3" spans="1:4" x14ac:dyDescent="0.25">
      <c r="A3" s="484" t="s">
        <v>134</v>
      </c>
      <c r="B3" s="485"/>
      <c r="C3" s="485"/>
      <c r="D3" s="485"/>
    </row>
    <row r="4" spans="1:4" ht="33.75" customHeight="1" x14ac:dyDescent="0.25">
      <c r="A4" s="486"/>
      <c r="B4" s="487"/>
      <c r="C4" s="487"/>
      <c r="D4" s="487"/>
    </row>
    <row r="5" spans="1:4" ht="31.5" customHeight="1" x14ac:dyDescent="0.25">
      <c r="A5" s="488" t="s">
        <v>121</v>
      </c>
      <c r="B5" s="489"/>
      <c r="C5" s="489"/>
      <c r="D5" s="489"/>
    </row>
    <row r="6" spans="1:4" ht="27" customHeight="1" x14ac:dyDescent="0.25">
      <c r="A6" s="73" t="s">
        <v>131</v>
      </c>
      <c r="B6" s="74" t="s">
        <v>122</v>
      </c>
      <c r="C6" s="73" t="s">
        <v>123</v>
      </c>
      <c r="D6" s="75" t="s">
        <v>124</v>
      </c>
    </row>
    <row r="7" spans="1:4" ht="22.5" x14ac:dyDescent="0.25">
      <c r="A7" s="48" t="s">
        <v>163</v>
      </c>
      <c r="B7" s="48" t="s">
        <v>162</v>
      </c>
      <c r="C7" s="48" t="s">
        <v>166</v>
      </c>
      <c r="D7" s="50">
        <v>33</v>
      </c>
    </row>
    <row r="8" spans="1:4" ht="22.5" x14ac:dyDescent="0.25">
      <c r="A8" s="48" t="s">
        <v>161</v>
      </c>
      <c r="B8" s="48" t="s">
        <v>160</v>
      </c>
      <c r="C8" s="48" t="s">
        <v>166</v>
      </c>
      <c r="D8" s="50">
        <v>36</v>
      </c>
    </row>
    <row r="9" spans="1:4" ht="22.5" x14ac:dyDescent="0.25">
      <c r="A9" s="48" t="s">
        <v>165</v>
      </c>
      <c r="B9" s="48" t="s">
        <v>164</v>
      </c>
      <c r="C9" s="48" t="s">
        <v>166</v>
      </c>
      <c r="D9" s="50">
        <v>50</v>
      </c>
    </row>
    <row r="10" spans="1:4" ht="23.25" customHeight="1" x14ac:dyDescent="0.25">
      <c r="A10" s="60"/>
      <c r="B10" s="61"/>
      <c r="C10" s="48" t="s">
        <v>125</v>
      </c>
      <c r="D10" s="50">
        <f>AVERAGE(D7:D9)</f>
        <v>39.666666666666664</v>
      </c>
    </row>
    <row r="11" spans="1:4" ht="19.5" customHeight="1" x14ac:dyDescent="0.25">
      <c r="A11" s="76" t="s">
        <v>97</v>
      </c>
      <c r="B11" s="61"/>
      <c r="C11" s="48" t="s">
        <v>126</v>
      </c>
      <c r="D11" s="50">
        <f>MEDIAN(D7:D9)</f>
        <v>36</v>
      </c>
    </row>
    <row r="12" spans="1:4" ht="20.25" customHeight="1" x14ac:dyDescent="0.25">
      <c r="A12" s="479" t="s">
        <v>132</v>
      </c>
      <c r="B12" s="479"/>
      <c r="C12" s="77" t="s">
        <v>127</v>
      </c>
      <c r="D12" s="78">
        <f>D11</f>
        <v>36</v>
      </c>
    </row>
    <row r="13" spans="1:4" ht="22.5" customHeight="1" x14ac:dyDescent="0.25">
      <c r="A13" s="479"/>
      <c r="B13" s="479"/>
      <c r="C13" s="479"/>
      <c r="D13" s="479"/>
    </row>
    <row r="14" spans="1:4" ht="22.5" customHeight="1" x14ac:dyDescent="0.25">
      <c r="A14" s="479"/>
      <c r="B14" s="479"/>
      <c r="C14" s="479"/>
      <c r="D14" s="479"/>
    </row>
  </sheetData>
  <mergeCells count="6">
    <mergeCell ref="A14:D14"/>
    <mergeCell ref="A1:D2"/>
    <mergeCell ref="A3:D4"/>
    <mergeCell ref="A5:D5"/>
    <mergeCell ref="A12:B12"/>
    <mergeCell ref="A13:D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4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D12"/>
  <sheetViews>
    <sheetView showGridLines="0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34.42578125" style="70" customWidth="1"/>
    <col min="2" max="2" width="40.28515625" style="71" customWidth="1"/>
    <col min="3" max="3" width="13.140625" style="70" customWidth="1"/>
    <col min="4" max="4" width="15" style="72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0" t="s">
        <v>169</v>
      </c>
      <c r="B1" s="481"/>
      <c r="C1" s="481"/>
      <c r="D1" s="481"/>
    </row>
    <row r="2" spans="1:4" ht="61.5" customHeight="1" x14ac:dyDescent="0.25">
      <c r="A2" s="482"/>
      <c r="B2" s="483"/>
      <c r="C2" s="483"/>
      <c r="D2" s="483"/>
    </row>
    <row r="3" spans="1:4" x14ac:dyDescent="0.25">
      <c r="A3" s="484" t="s">
        <v>134</v>
      </c>
      <c r="B3" s="485"/>
      <c r="C3" s="485"/>
      <c r="D3" s="485"/>
    </row>
    <row r="4" spans="1:4" ht="33.75" customHeight="1" x14ac:dyDescent="0.25">
      <c r="A4" s="486"/>
      <c r="B4" s="487"/>
      <c r="C4" s="487"/>
      <c r="D4" s="487"/>
    </row>
    <row r="5" spans="1:4" ht="31.5" customHeight="1" x14ac:dyDescent="0.25">
      <c r="A5" s="488" t="s">
        <v>155</v>
      </c>
      <c r="B5" s="489"/>
      <c r="C5" s="489"/>
      <c r="D5" s="489"/>
    </row>
    <row r="6" spans="1:4" ht="27" customHeight="1" x14ac:dyDescent="0.25">
      <c r="A6" s="73" t="s">
        <v>131</v>
      </c>
      <c r="B6" s="74" t="s">
        <v>122</v>
      </c>
      <c r="C6" s="73" t="s">
        <v>123</v>
      </c>
      <c r="D6" s="75" t="s">
        <v>124</v>
      </c>
    </row>
    <row r="7" spans="1:4" ht="44.25" customHeight="1" x14ac:dyDescent="0.25">
      <c r="A7" s="48" t="s">
        <v>158</v>
      </c>
      <c r="B7" s="48" t="s">
        <v>157</v>
      </c>
      <c r="C7" s="48" t="s">
        <v>156</v>
      </c>
      <c r="D7" s="50">
        <v>3</v>
      </c>
    </row>
    <row r="8" spans="1:4" ht="23.25" customHeight="1" x14ac:dyDescent="0.25">
      <c r="A8" s="60"/>
      <c r="B8" s="61"/>
      <c r="C8" s="48" t="s">
        <v>125</v>
      </c>
      <c r="D8" s="50">
        <f>AVERAGE(D7:D7)</f>
        <v>3</v>
      </c>
    </row>
    <row r="9" spans="1:4" ht="19.5" customHeight="1" x14ac:dyDescent="0.25">
      <c r="A9" s="76" t="s">
        <v>97</v>
      </c>
      <c r="B9" s="61"/>
      <c r="C9" s="48" t="s">
        <v>126</v>
      </c>
      <c r="D9" s="50">
        <f>MEDIAN(D7:D7)</f>
        <v>3</v>
      </c>
    </row>
    <row r="10" spans="1:4" ht="20.25" customHeight="1" x14ac:dyDescent="0.25">
      <c r="A10" s="479" t="s">
        <v>132</v>
      </c>
      <c r="B10" s="479"/>
      <c r="C10" s="77" t="s">
        <v>127</v>
      </c>
      <c r="D10" s="78">
        <f>D9</f>
        <v>3</v>
      </c>
    </row>
    <row r="11" spans="1:4" ht="22.5" customHeight="1" x14ac:dyDescent="0.25">
      <c r="A11" s="479"/>
      <c r="B11" s="479"/>
      <c r="C11" s="479"/>
      <c r="D11" s="479"/>
    </row>
    <row r="12" spans="1:4" ht="22.5" customHeight="1" x14ac:dyDescent="0.25">
      <c r="A12" s="479"/>
      <c r="B12" s="479"/>
      <c r="C12" s="479"/>
      <c r="D12" s="479"/>
    </row>
  </sheetData>
  <mergeCells count="6">
    <mergeCell ref="A12:D12"/>
    <mergeCell ref="A1:D2"/>
    <mergeCell ref="A3:D4"/>
    <mergeCell ref="A5:D5"/>
    <mergeCell ref="A10:B10"/>
    <mergeCell ref="A11:D1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4" orientation="portrait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G20"/>
  <sheetViews>
    <sheetView showGridLines="0" zoomScale="130" zoomScaleNormal="130" zoomScaleSheetLayoutView="100" workbookViewId="0">
      <selection activeCell="L14" sqref="L14"/>
    </sheetView>
  </sheetViews>
  <sheetFormatPr defaultRowHeight="15" x14ac:dyDescent="0.25"/>
  <cols>
    <col min="1" max="1" width="15.85546875" style="70" bestFit="1" customWidth="1"/>
    <col min="2" max="2" width="8" style="70" bestFit="1" customWidth="1"/>
    <col min="3" max="3" width="27.85546875" style="71" bestFit="1" customWidth="1"/>
    <col min="4" max="4" width="7.5703125" style="70" bestFit="1" customWidth="1"/>
    <col min="5" max="5" width="5.5703125" style="72" bestFit="1" customWidth="1"/>
    <col min="6" max="6" width="10.5703125" bestFit="1" customWidth="1"/>
    <col min="7" max="7" width="11.42578125" bestFit="1" customWidth="1"/>
    <col min="257" max="257" width="15.85546875" bestFit="1" customWidth="1"/>
    <col min="258" max="258" width="11.85546875" bestFit="1" customWidth="1"/>
    <col min="259" max="259" width="67.42578125" customWidth="1"/>
    <col min="260" max="260" width="14.85546875" bestFit="1" customWidth="1"/>
    <col min="261" max="261" width="18" bestFit="1" customWidth="1"/>
    <col min="513" max="513" width="15.85546875" bestFit="1" customWidth="1"/>
    <col min="514" max="514" width="11.85546875" bestFit="1" customWidth="1"/>
    <col min="515" max="515" width="67.42578125" customWidth="1"/>
    <col min="516" max="516" width="14.85546875" bestFit="1" customWidth="1"/>
    <col min="517" max="517" width="18" bestFit="1" customWidth="1"/>
    <col min="769" max="769" width="15.85546875" bestFit="1" customWidth="1"/>
    <col min="770" max="770" width="11.85546875" bestFit="1" customWidth="1"/>
    <col min="771" max="771" width="67.42578125" customWidth="1"/>
    <col min="772" max="772" width="14.85546875" bestFit="1" customWidth="1"/>
    <col min="773" max="773" width="18" bestFit="1" customWidth="1"/>
    <col min="1025" max="1025" width="15.85546875" bestFit="1" customWidth="1"/>
    <col min="1026" max="1026" width="11.85546875" bestFit="1" customWidth="1"/>
    <col min="1027" max="1027" width="67.42578125" customWidth="1"/>
    <col min="1028" max="1028" width="14.85546875" bestFit="1" customWidth="1"/>
    <col min="1029" max="1029" width="18" bestFit="1" customWidth="1"/>
    <col min="1281" max="1281" width="15.85546875" bestFit="1" customWidth="1"/>
    <col min="1282" max="1282" width="11.85546875" bestFit="1" customWidth="1"/>
    <col min="1283" max="1283" width="67.42578125" customWidth="1"/>
    <col min="1284" max="1284" width="14.85546875" bestFit="1" customWidth="1"/>
    <col min="1285" max="1285" width="18" bestFit="1" customWidth="1"/>
    <col min="1537" max="1537" width="15.85546875" bestFit="1" customWidth="1"/>
    <col min="1538" max="1538" width="11.85546875" bestFit="1" customWidth="1"/>
    <col min="1539" max="1539" width="67.42578125" customWidth="1"/>
    <col min="1540" max="1540" width="14.85546875" bestFit="1" customWidth="1"/>
    <col min="1541" max="1541" width="18" bestFit="1" customWidth="1"/>
    <col min="1793" max="1793" width="15.85546875" bestFit="1" customWidth="1"/>
    <col min="1794" max="1794" width="11.85546875" bestFit="1" customWidth="1"/>
    <col min="1795" max="1795" width="67.42578125" customWidth="1"/>
    <col min="1796" max="1796" width="14.85546875" bestFit="1" customWidth="1"/>
    <col min="1797" max="1797" width="18" bestFit="1" customWidth="1"/>
    <col min="2049" max="2049" width="15.85546875" bestFit="1" customWidth="1"/>
    <col min="2050" max="2050" width="11.85546875" bestFit="1" customWidth="1"/>
    <col min="2051" max="2051" width="67.42578125" customWidth="1"/>
    <col min="2052" max="2052" width="14.85546875" bestFit="1" customWidth="1"/>
    <col min="2053" max="2053" width="18" bestFit="1" customWidth="1"/>
    <col min="2305" max="2305" width="15.85546875" bestFit="1" customWidth="1"/>
    <col min="2306" max="2306" width="11.85546875" bestFit="1" customWidth="1"/>
    <col min="2307" max="2307" width="67.42578125" customWidth="1"/>
    <col min="2308" max="2308" width="14.85546875" bestFit="1" customWidth="1"/>
    <col min="2309" max="2309" width="18" bestFit="1" customWidth="1"/>
    <col min="2561" max="2561" width="15.85546875" bestFit="1" customWidth="1"/>
    <col min="2562" max="2562" width="11.85546875" bestFit="1" customWidth="1"/>
    <col min="2563" max="2563" width="67.42578125" customWidth="1"/>
    <col min="2564" max="2564" width="14.85546875" bestFit="1" customWidth="1"/>
    <col min="2565" max="2565" width="18" bestFit="1" customWidth="1"/>
    <col min="2817" max="2817" width="15.85546875" bestFit="1" customWidth="1"/>
    <col min="2818" max="2818" width="11.85546875" bestFit="1" customWidth="1"/>
    <col min="2819" max="2819" width="67.42578125" customWidth="1"/>
    <col min="2820" max="2820" width="14.85546875" bestFit="1" customWidth="1"/>
    <col min="2821" max="2821" width="18" bestFit="1" customWidth="1"/>
    <col min="3073" max="3073" width="15.85546875" bestFit="1" customWidth="1"/>
    <col min="3074" max="3074" width="11.85546875" bestFit="1" customWidth="1"/>
    <col min="3075" max="3075" width="67.42578125" customWidth="1"/>
    <col min="3076" max="3076" width="14.85546875" bestFit="1" customWidth="1"/>
    <col min="3077" max="3077" width="18" bestFit="1" customWidth="1"/>
    <col min="3329" max="3329" width="15.85546875" bestFit="1" customWidth="1"/>
    <col min="3330" max="3330" width="11.85546875" bestFit="1" customWidth="1"/>
    <col min="3331" max="3331" width="67.42578125" customWidth="1"/>
    <col min="3332" max="3332" width="14.85546875" bestFit="1" customWidth="1"/>
    <col min="3333" max="3333" width="18" bestFit="1" customWidth="1"/>
    <col min="3585" max="3585" width="15.85546875" bestFit="1" customWidth="1"/>
    <col min="3586" max="3586" width="11.85546875" bestFit="1" customWidth="1"/>
    <col min="3587" max="3587" width="67.42578125" customWidth="1"/>
    <col min="3588" max="3588" width="14.85546875" bestFit="1" customWidth="1"/>
    <col min="3589" max="3589" width="18" bestFit="1" customWidth="1"/>
    <col min="3841" max="3841" width="15.85546875" bestFit="1" customWidth="1"/>
    <col min="3842" max="3842" width="11.85546875" bestFit="1" customWidth="1"/>
    <col min="3843" max="3843" width="67.42578125" customWidth="1"/>
    <col min="3844" max="3844" width="14.85546875" bestFit="1" customWidth="1"/>
    <col min="3845" max="3845" width="18" bestFit="1" customWidth="1"/>
    <col min="4097" max="4097" width="15.85546875" bestFit="1" customWidth="1"/>
    <col min="4098" max="4098" width="11.85546875" bestFit="1" customWidth="1"/>
    <col min="4099" max="4099" width="67.42578125" customWidth="1"/>
    <col min="4100" max="4100" width="14.85546875" bestFit="1" customWidth="1"/>
    <col min="4101" max="4101" width="18" bestFit="1" customWidth="1"/>
    <col min="4353" max="4353" width="15.85546875" bestFit="1" customWidth="1"/>
    <col min="4354" max="4354" width="11.85546875" bestFit="1" customWidth="1"/>
    <col min="4355" max="4355" width="67.42578125" customWidth="1"/>
    <col min="4356" max="4356" width="14.85546875" bestFit="1" customWidth="1"/>
    <col min="4357" max="4357" width="18" bestFit="1" customWidth="1"/>
    <col min="4609" max="4609" width="15.85546875" bestFit="1" customWidth="1"/>
    <col min="4610" max="4610" width="11.85546875" bestFit="1" customWidth="1"/>
    <col min="4611" max="4611" width="67.42578125" customWidth="1"/>
    <col min="4612" max="4612" width="14.85546875" bestFit="1" customWidth="1"/>
    <col min="4613" max="4613" width="18" bestFit="1" customWidth="1"/>
    <col min="4865" max="4865" width="15.85546875" bestFit="1" customWidth="1"/>
    <col min="4866" max="4866" width="11.85546875" bestFit="1" customWidth="1"/>
    <col min="4867" max="4867" width="67.42578125" customWidth="1"/>
    <col min="4868" max="4868" width="14.85546875" bestFit="1" customWidth="1"/>
    <col min="4869" max="4869" width="18" bestFit="1" customWidth="1"/>
    <col min="5121" max="5121" width="15.85546875" bestFit="1" customWidth="1"/>
    <col min="5122" max="5122" width="11.85546875" bestFit="1" customWidth="1"/>
    <col min="5123" max="5123" width="67.42578125" customWidth="1"/>
    <col min="5124" max="5124" width="14.85546875" bestFit="1" customWidth="1"/>
    <col min="5125" max="5125" width="18" bestFit="1" customWidth="1"/>
    <col min="5377" max="5377" width="15.85546875" bestFit="1" customWidth="1"/>
    <col min="5378" max="5378" width="11.85546875" bestFit="1" customWidth="1"/>
    <col min="5379" max="5379" width="67.42578125" customWidth="1"/>
    <col min="5380" max="5380" width="14.85546875" bestFit="1" customWidth="1"/>
    <col min="5381" max="5381" width="18" bestFit="1" customWidth="1"/>
    <col min="5633" max="5633" width="15.85546875" bestFit="1" customWidth="1"/>
    <col min="5634" max="5634" width="11.85546875" bestFit="1" customWidth="1"/>
    <col min="5635" max="5635" width="67.42578125" customWidth="1"/>
    <col min="5636" max="5636" width="14.85546875" bestFit="1" customWidth="1"/>
    <col min="5637" max="5637" width="18" bestFit="1" customWidth="1"/>
    <col min="5889" max="5889" width="15.85546875" bestFit="1" customWidth="1"/>
    <col min="5890" max="5890" width="11.85546875" bestFit="1" customWidth="1"/>
    <col min="5891" max="5891" width="67.42578125" customWidth="1"/>
    <col min="5892" max="5892" width="14.85546875" bestFit="1" customWidth="1"/>
    <col min="5893" max="5893" width="18" bestFit="1" customWidth="1"/>
    <col min="6145" max="6145" width="15.85546875" bestFit="1" customWidth="1"/>
    <col min="6146" max="6146" width="11.85546875" bestFit="1" customWidth="1"/>
    <col min="6147" max="6147" width="67.42578125" customWidth="1"/>
    <col min="6148" max="6148" width="14.85546875" bestFit="1" customWidth="1"/>
    <col min="6149" max="6149" width="18" bestFit="1" customWidth="1"/>
    <col min="6401" max="6401" width="15.85546875" bestFit="1" customWidth="1"/>
    <col min="6402" max="6402" width="11.85546875" bestFit="1" customWidth="1"/>
    <col min="6403" max="6403" width="67.42578125" customWidth="1"/>
    <col min="6404" max="6404" width="14.85546875" bestFit="1" customWidth="1"/>
    <col min="6405" max="6405" width="18" bestFit="1" customWidth="1"/>
    <col min="6657" max="6657" width="15.85546875" bestFit="1" customWidth="1"/>
    <col min="6658" max="6658" width="11.85546875" bestFit="1" customWidth="1"/>
    <col min="6659" max="6659" width="67.42578125" customWidth="1"/>
    <col min="6660" max="6660" width="14.85546875" bestFit="1" customWidth="1"/>
    <col min="6661" max="6661" width="18" bestFit="1" customWidth="1"/>
    <col min="6913" max="6913" width="15.85546875" bestFit="1" customWidth="1"/>
    <col min="6914" max="6914" width="11.85546875" bestFit="1" customWidth="1"/>
    <col min="6915" max="6915" width="67.42578125" customWidth="1"/>
    <col min="6916" max="6916" width="14.85546875" bestFit="1" customWidth="1"/>
    <col min="6917" max="6917" width="18" bestFit="1" customWidth="1"/>
    <col min="7169" max="7169" width="15.85546875" bestFit="1" customWidth="1"/>
    <col min="7170" max="7170" width="11.85546875" bestFit="1" customWidth="1"/>
    <col min="7171" max="7171" width="67.42578125" customWidth="1"/>
    <col min="7172" max="7172" width="14.85546875" bestFit="1" customWidth="1"/>
    <col min="7173" max="7173" width="18" bestFit="1" customWidth="1"/>
    <col min="7425" max="7425" width="15.85546875" bestFit="1" customWidth="1"/>
    <col min="7426" max="7426" width="11.85546875" bestFit="1" customWidth="1"/>
    <col min="7427" max="7427" width="67.42578125" customWidth="1"/>
    <col min="7428" max="7428" width="14.85546875" bestFit="1" customWidth="1"/>
    <col min="7429" max="7429" width="18" bestFit="1" customWidth="1"/>
    <col min="7681" max="7681" width="15.85546875" bestFit="1" customWidth="1"/>
    <col min="7682" max="7682" width="11.85546875" bestFit="1" customWidth="1"/>
    <col min="7683" max="7683" width="67.42578125" customWidth="1"/>
    <col min="7684" max="7684" width="14.85546875" bestFit="1" customWidth="1"/>
    <col min="7685" max="7685" width="18" bestFit="1" customWidth="1"/>
    <col min="7937" max="7937" width="15.85546875" bestFit="1" customWidth="1"/>
    <col min="7938" max="7938" width="11.85546875" bestFit="1" customWidth="1"/>
    <col min="7939" max="7939" width="67.42578125" customWidth="1"/>
    <col min="7940" max="7940" width="14.85546875" bestFit="1" customWidth="1"/>
    <col min="7941" max="7941" width="18" bestFit="1" customWidth="1"/>
    <col min="8193" max="8193" width="15.85546875" bestFit="1" customWidth="1"/>
    <col min="8194" max="8194" width="11.85546875" bestFit="1" customWidth="1"/>
    <col min="8195" max="8195" width="67.42578125" customWidth="1"/>
    <col min="8196" max="8196" width="14.85546875" bestFit="1" customWidth="1"/>
    <col min="8197" max="8197" width="18" bestFit="1" customWidth="1"/>
    <col min="8449" max="8449" width="15.85546875" bestFit="1" customWidth="1"/>
    <col min="8450" max="8450" width="11.85546875" bestFit="1" customWidth="1"/>
    <col min="8451" max="8451" width="67.42578125" customWidth="1"/>
    <col min="8452" max="8452" width="14.85546875" bestFit="1" customWidth="1"/>
    <col min="8453" max="8453" width="18" bestFit="1" customWidth="1"/>
    <col min="8705" max="8705" width="15.85546875" bestFit="1" customWidth="1"/>
    <col min="8706" max="8706" width="11.85546875" bestFit="1" customWidth="1"/>
    <col min="8707" max="8707" width="67.42578125" customWidth="1"/>
    <col min="8708" max="8708" width="14.85546875" bestFit="1" customWidth="1"/>
    <col min="8709" max="8709" width="18" bestFit="1" customWidth="1"/>
    <col min="8961" max="8961" width="15.85546875" bestFit="1" customWidth="1"/>
    <col min="8962" max="8962" width="11.85546875" bestFit="1" customWidth="1"/>
    <col min="8963" max="8963" width="67.42578125" customWidth="1"/>
    <col min="8964" max="8964" width="14.85546875" bestFit="1" customWidth="1"/>
    <col min="8965" max="8965" width="18" bestFit="1" customWidth="1"/>
    <col min="9217" max="9217" width="15.85546875" bestFit="1" customWidth="1"/>
    <col min="9218" max="9218" width="11.85546875" bestFit="1" customWidth="1"/>
    <col min="9219" max="9219" width="67.42578125" customWidth="1"/>
    <col min="9220" max="9220" width="14.85546875" bestFit="1" customWidth="1"/>
    <col min="9221" max="9221" width="18" bestFit="1" customWidth="1"/>
    <col min="9473" max="9473" width="15.85546875" bestFit="1" customWidth="1"/>
    <col min="9474" max="9474" width="11.85546875" bestFit="1" customWidth="1"/>
    <col min="9475" max="9475" width="67.42578125" customWidth="1"/>
    <col min="9476" max="9476" width="14.85546875" bestFit="1" customWidth="1"/>
    <col min="9477" max="9477" width="18" bestFit="1" customWidth="1"/>
    <col min="9729" max="9729" width="15.85546875" bestFit="1" customWidth="1"/>
    <col min="9730" max="9730" width="11.85546875" bestFit="1" customWidth="1"/>
    <col min="9731" max="9731" width="67.42578125" customWidth="1"/>
    <col min="9732" max="9732" width="14.85546875" bestFit="1" customWidth="1"/>
    <col min="9733" max="9733" width="18" bestFit="1" customWidth="1"/>
    <col min="9985" max="9985" width="15.85546875" bestFit="1" customWidth="1"/>
    <col min="9986" max="9986" width="11.85546875" bestFit="1" customWidth="1"/>
    <col min="9987" max="9987" width="67.42578125" customWidth="1"/>
    <col min="9988" max="9988" width="14.85546875" bestFit="1" customWidth="1"/>
    <col min="9989" max="9989" width="18" bestFit="1" customWidth="1"/>
    <col min="10241" max="10241" width="15.85546875" bestFit="1" customWidth="1"/>
    <col min="10242" max="10242" width="11.85546875" bestFit="1" customWidth="1"/>
    <col min="10243" max="10243" width="67.42578125" customWidth="1"/>
    <col min="10244" max="10244" width="14.85546875" bestFit="1" customWidth="1"/>
    <col min="10245" max="10245" width="18" bestFit="1" customWidth="1"/>
    <col min="10497" max="10497" width="15.85546875" bestFit="1" customWidth="1"/>
    <col min="10498" max="10498" width="11.85546875" bestFit="1" customWidth="1"/>
    <col min="10499" max="10499" width="67.42578125" customWidth="1"/>
    <col min="10500" max="10500" width="14.85546875" bestFit="1" customWidth="1"/>
    <col min="10501" max="10501" width="18" bestFit="1" customWidth="1"/>
    <col min="10753" max="10753" width="15.85546875" bestFit="1" customWidth="1"/>
    <col min="10754" max="10754" width="11.85546875" bestFit="1" customWidth="1"/>
    <col min="10755" max="10755" width="67.42578125" customWidth="1"/>
    <col min="10756" max="10756" width="14.85546875" bestFit="1" customWidth="1"/>
    <col min="10757" max="10757" width="18" bestFit="1" customWidth="1"/>
    <col min="11009" max="11009" width="15.85546875" bestFit="1" customWidth="1"/>
    <col min="11010" max="11010" width="11.85546875" bestFit="1" customWidth="1"/>
    <col min="11011" max="11011" width="67.42578125" customWidth="1"/>
    <col min="11012" max="11012" width="14.85546875" bestFit="1" customWidth="1"/>
    <col min="11013" max="11013" width="18" bestFit="1" customWidth="1"/>
    <col min="11265" max="11265" width="15.85546875" bestFit="1" customWidth="1"/>
    <col min="11266" max="11266" width="11.85546875" bestFit="1" customWidth="1"/>
    <col min="11267" max="11267" width="67.42578125" customWidth="1"/>
    <col min="11268" max="11268" width="14.85546875" bestFit="1" customWidth="1"/>
    <col min="11269" max="11269" width="18" bestFit="1" customWidth="1"/>
    <col min="11521" max="11521" width="15.85546875" bestFit="1" customWidth="1"/>
    <col min="11522" max="11522" width="11.85546875" bestFit="1" customWidth="1"/>
    <col min="11523" max="11523" width="67.42578125" customWidth="1"/>
    <col min="11524" max="11524" width="14.85546875" bestFit="1" customWidth="1"/>
    <col min="11525" max="11525" width="18" bestFit="1" customWidth="1"/>
    <col min="11777" max="11777" width="15.85546875" bestFit="1" customWidth="1"/>
    <col min="11778" max="11778" width="11.85546875" bestFit="1" customWidth="1"/>
    <col min="11779" max="11779" width="67.42578125" customWidth="1"/>
    <col min="11780" max="11780" width="14.85546875" bestFit="1" customWidth="1"/>
    <col min="11781" max="11781" width="18" bestFit="1" customWidth="1"/>
    <col min="12033" max="12033" width="15.85546875" bestFit="1" customWidth="1"/>
    <col min="12034" max="12034" width="11.85546875" bestFit="1" customWidth="1"/>
    <col min="12035" max="12035" width="67.42578125" customWidth="1"/>
    <col min="12036" max="12036" width="14.85546875" bestFit="1" customWidth="1"/>
    <col min="12037" max="12037" width="18" bestFit="1" customWidth="1"/>
    <col min="12289" max="12289" width="15.85546875" bestFit="1" customWidth="1"/>
    <col min="12290" max="12290" width="11.85546875" bestFit="1" customWidth="1"/>
    <col min="12291" max="12291" width="67.42578125" customWidth="1"/>
    <col min="12292" max="12292" width="14.85546875" bestFit="1" customWidth="1"/>
    <col min="12293" max="12293" width="18" bestFit="1" customWidth="1"/>
    <col min="12545" max="12545" width="15.85546875" bestFit="1" customWidth="1"/>
    <col min="12546" max="12546" width="11.85546875" bestFit="1" customWidth="1"/>
    <col min="12547" max="12547" width="67.42578125" customWidth="1"/>
    <col min="12548" max="12548" width="14.85546875" bestFit="1" customWidth="1"/>
    <col min="12549" max="12549" width="18" bestFit="1" customWidth="1"/>
    <col min="12801" max="12801" width="15.85546875" bestFit="1" customWidth="1"/>
    <col min="12802" max="12802" width="11.85546875" bestFit="1" customWidth="1"/>
    <col min="12803" max="12803" width="67.42578125" customWidth="1"/>
    <col min="12804" max="12804" width="14.85546875" bestFit="1" customWidth="1"/>
    <col min="12805" max="12805" width="18" bestFit="1" customWidth="1"/>
    <col min="13057" max="13057" width="15.85546875" bestFit="1" customWidth="1"/>
    <col min="13058" max="13058" width="11.85546875" bestFit="1" customWidth="1"/>
    <col min="13059" max="13059" width="67.42578125" customWidth="1"/>
    <col min="13060" max="13060" width="14.85546875" bestFit="1" customWidth="1"/>
    <col min="13061" max="13061" width="18" bestFit="1" customWidth="1"/>
    <col min="13313" max="13313" width="15.85546875" bestFit="1" customWidth="1"/>
    <col min="13314" max="13314" width="11.85546875" bestFit="1" customWidth="1"/>
    <col min="13315" max="13315" width="67.42578125" customWidth="1"/>
    <col min="13316" max="13316" width="14.85546875" bestFit="1" customWidth="1"/>
    <col min="13317" max="13317" width="18" bestFit="1" customWidth="1"/>
    <col min="13569" max="13569" width="15.85546875" bestFit="1" customWidth="1"/>
    <col min="13570" max="13570" width="11.85546875" bestFit="1" customWidth="1"/>
    <col min="13571" max="13571" width="67.42578125" customWidth="1"/>
    <col min="13572" max="13572" width="14.85546875" bestFit="1" customWidth="1"/>
    <col min="13573" max="13573" width="18" bestFit="1" customWidth="1"/>
    <col min="13825" max="13825" width="15.85546875" bestFit="1" customWidth="1"/>
    <col min="13826" max="13826" width="11.85546875" bestFit="1" customWidth="1"/>
    <col min="13827" max="13827" width="67.42578125" customWidth="1"/>
    <col min="13828" max="13828" width="14.85546875" bestFit="1" customWidth="1"/>
    <col min="13829" max="13829" width="18" bestFit="1" customWidth="1"/>
    <col min="14081" max="14081" width="15.85546875" bestFit="1" customWidth="1"/>
    <col min="14082" max="14082" width="11.85546875" bestFit="1" customWidth="1"/>
    <col min="14083" max="14083" width="67.42578125" customWidth="1"/>
    <col min="14084" max="14084" width="14.85546875" bestFit="1" customWidth="1"/>
    <col min="14085" max="14085" width="18" bestFit="1" customWidth="1"/>
    <col min="14337" max="14337" width="15.85546875" bestFit="1" customWidth="1"/>
    <col min="14338" max="14338" width="11.85546875" bestFit="1" customWidth="1"/>
    <col min="14339" max="14339" width="67.42578125" customWidth="1"/>
    <col min="14340" max="14340" width="14.85546875" bestFit="1" customWidth="1"/>
    <col min="14341" max="14341" width="18" bestFit="1" customWidth="1"/>
    <col min="14593" max="14593" width="15.85546875" bestFit="1" customWidth="1"/>
    <col min="14594" max="14594" width="11.85546875" bestFit="1" customWidth="1"/>
    <col min="14595" max="14595" width="67.42578125" customWidth="1"/>
    <col min="14596" max="14596" width="14.85546875" bestFit="1" customWidth="1"/>
    <col min="14597" max="14597" width="18" bestFit="1" customWidth="1"/>
    <col min="14849" max="14849" width="15.85546875" bestFit="1" customWidth="1"/>
    <col min="14850" max="14850" width="11.85546875" bestFit="1" customWidth="1"/>
    <col min="14851" max="14851" width="67.42578125" customWidth="1"/>
    <col min="14852" max="14852" width="14.85546875" bestFit="1" customWidth="1"/>
    <col min="14853" max="14853" width="18" bestFit="1" customWidth="1"/>
    <col min="15105" max="15105" width="15.85546875" bestFit="1" customWidth="1"/>
    <col min="15106" max="15106" width="11.85546875" bestFit="1" customWidth="1"/>
    <col min="15107" max="15107" width="67.42578125" customWidth="1"/>
    <col min="15108" max="15108" width="14.85546875" bestFit="1" customWidth="1"/>
    <col min="15109" max="15109" width="18" bestFit="1" customWidth="1"/>
    <col min="15361" max="15361" width="15.85546875" bestFit="1" customWidth="1"/>
    <col min="15362" max="15362" width="11.85546875" bestFit="1" customWidth="1"/>
    <col min="15363" max="15363" width="67.42578125" customWidth="1"/>
    <col min="15364" max="15364" width="14.85546875" bestFit="1" customWidth="1"/>
    <col min="15365" max="15365" width="18" bestFit="1" customWidth="1"/>
    <col min="15617" max="15617" width="15.85546875" bestFit="1" customWidth="1"/>
    <col min="15618" max="15618" width="11.85546875" bestFit="1" customWidth="1"/>
    <col min="15619" max="15619" width="67.42578125" customWidth="1"/>
    <col min="15620" max="15620" width="14.85546875" bestFit="1" customWidth="1"/>
    <col min="15621" max="15621" width="18" bestFit="1" customWidth="1"/>
    <col min="15873" max="15873" width="15.85546875" bestFit="1" customWidth="1"/>
    <col min="15874" max="15874" width="11.85546875" bestFit="1" customWidth="1"/>
    <col min="15875" max="15875" width="67.42578125" customWidth="1"/>
    <col min="15876" max="15876" width="14.85546875" bestFit="1" customWidth="1"/>
    <col min="15877" max="15877" width="18" bestFit="1" customWidth="1"/>
    <col min="16129" max="16129" width="15.85546875" bestFit="1" customWidth="1"/>
    <col min="16130" max="16130" width="11.85546875" bestFit="1" customWidth="1"/>
    <col min="16131" max="16131" width="67.42578125" customWidth="1"/>
    <col min="16132" max="16132" width="14.85546875" bestFit="1" customWidth="1"/>
    <col min="16133" max="16133" width="18" bestFit="1" customWidth="1"/>
  </cols>
  <sheetData>
    <row r="1" spans="1:7" x14ac:dyDescent="0.25">
      <c r="A1" s="492" t="s">
        <v>170</v>
      </c>
      <c r="B1" s="493"/>
      <c r="C1" s="493"/>
      <c r="D1" s="493"/>
      <c r="E1" s="493"/>
      <c r="F1" s="493"/>
      <c r="G1" s="494"/>
    </row>
    <row r="2" spans="1:7" ht="58.5" customHeight="1" x14ac:dyDescent="0.25">
      <c r="A2" s="482"/>
      <c r="B2" s="483"/>
      <c r="C2" s="483"/>
      <c r="D2" s="483"/>
      <c r="E2" s="483"/>
      <c r="F2" s="483"/>
      <c r="G2" s="495"/>
    </row>
    <row r="3" spans="1:7" x14ac:dyDescent="0.25">
      <c r="A3" s="500" t="s">
        <v>117</v>
      </c>
      <c r="B3" s="496" t="s">
        <v>135</v>
      </c>
      <c r="C3" s="496"/>
      <c r="D3" s="496"/>
      <c r="E3" s="496"/>
      <c r="F3" s="496"/>
      <c r="G3" s="497"/>
    </row>
    <row r="4" spans="1:7" x14ac:dyDescent="0.25">
      <c r="A4" s="501"/>
      <c r="B4" s="487"/>
      <c r="C4" s="487"/>
      <c r="D4" s="487"/>
      <c r="E4" s="487"/>
      <c r="F4" s="487"/>
      <c r="G4" s="498"/>
    </row>
    <row r="5" spans="1:7" ht="19.5" x14ac:dyDescent="0.25">
      <c r="A5" s="488" t="s">
        <v>139</v>
      </c>
      <c r="B5" s="489"/>
      <c r="C5" s="489"/>
      <c r="D5" s="489"/>
      <c r="E5" s="489"/>
      <c r="F5" s="489"/>
      <c r="G5" s="499"/>
    </row>
    <row r="6" spans="1:7" ht="22.5" x14ac:dyDescent="0.25">
      <c r="A6" s="56" t="s">
        <v>89</v>
      </c>
      <c r="B6" s="56" t="s">
        <v>90</v>
      </c>
      <c r="C6" s="57" t="s">
        <v>91</v>
      </c>
      <c r="D6" s="56" t="s">
        <v>92</v>
      </c>
      <c r="E6" s="58" t="s">
        <v>98</v>
      </c>
      <c r="F6" s="58" t="s">
        <v>95</v>
      </c>
      <c r="G6" s="58" t="s">
        <v>96</v>
      </c>
    </row>
    <row r="7" spans="1:7" x14ac:dyDescent="0.25">
      <c r="A7" s="48" t="s">
        <v>112</v>
      </c>
      <c r="B7" s="48">
        <v>90778</v>
      </c>
      <c r="C7" s="49" t="s">
        <v>140</v>
      </c>
      <c r="D7" s="48" t="s">
        <v>94</v>
      </c>
      <c r="E7" s="50">
        <v>10</v>
      </c>
      <c r="F7" s="220">
        <v>146.28</v>
      </c>
      <c r="G7" s="50">
        <f t="shared" ref="G7:G12" si="0">TRUNC(E7*F7,2)</f>
        <v>1462.8</v>
      </c>
    </row>
    <row r="8" spans="1:7" x14ac:dyDescent="0.25">
      <c r="A8" s="48" t="s">
        <v>112</v>
      </c>
      <c r="B8" s="48">
        <v>90780</v>
      </c>
      <c r="C8" s="49" t="s">
        <v>141</v>
      </c>
      <c r="D8" s="48" t="s">
        <v>94</v>
      </c>
      <c r="E8" s="50">
        <v>20</v>
      </c>
      <c r="F8" s="220">
        <v>126.87</v>
      </c>
      <c r="G8" s="50">
        <f t="shared" si="0"/>
        <v>2537.4</v>
      </c>
    </row>
    <row r="9" spans="1:7" x14ac:dyDescent="0.25">
      <c r="A9" s="48" t="s">
        <v>112</v>
      </c>
      <c r="B9" s="48">
        <v>90781</v>
      </c>
      <c r="C9" s="49" t="s">
        <v>142</v>
      </c>
      <c r="D9" s="48" t="s">
        <v>94</v>
      </c>
      <c r="E9" s="50">
        <v>5</v>
      </c>
      <c r="F9" s="220">
        <v>47.82</v>
      </c>
      <c r="G9" s="50">
        <f t="shared" si="0"/>
        <v>239.1</v>
      </c>
    </row>
    <row r="10" spans="1:7" x14ac:dyDescent="0.25">
      <c r="A10" s="48" t="s">
        <v>112</v>
      </c>
      <c r="B10" s="48">
        <v>88253</v>
      </c>
      <c r="C10" s="49" t="s">
        <v>143</v>
      </c>
      <c r="D10" s="48" t="s">
        <v>94</v>
      </c>
      <c r="E10" s="50">
        <v>5</v>
      </c>
      <c r="F10" s="220">
        <v>24.37</v>
      </c>
      <c r="G10" s="50">
        <f t="shared" si="0"/>
        <v>121.85</v>
      </c>
    </row>
    <row r="11" spans="1:7" x14ac:dyDescent="0.25">
      <c r="A11" s="48" t="s">
        <v>112</v>
      </c>
      <c r="B11" s="48">
        <v>88321</v>
      </c>
      <c r="C11" s="49" t="s">
        <v>144</v>
      </c>
      <c r="D11" s="48" t="s">
        <v>94</v>
      </c>
      <c r="E11" s="50">
        <v>2</v>
      </c>
      <c r="F11" s="220">
        <v>41.43</v>
      </c>
      <c r="G11" s="50">
        <f t="shared" si="0"/>
        <v>82.86</v>
      </c>
    </row>
    <row r="12" spans="1:7" x14ac:dyDescent="0.25">
      <c r="A12" s="48" t="s">
        <v>112</v>
      </c>
      <c r="B12" s="48">
        <v>88249</v>
      </c>
      <c r="C12" s="49" t="s">
        <v>145</v>
      </c>
      <c r="D12" s="48" t="s">
        <v>94</v>
      </c>
      <c r="E12" s="50">
        <v>2</v>
      </c>
      <c r="F12" s="220">
        <v>35.409999999999997</v>
      </c>
      <c r="G12" s="50">
        <f t="shared" si="0"/>
        <v>70.819999999999993</v>
      </c>
    </row>
    <row r="13" spans="1:7" x14ac:dyDescent="0.25">
      <c r="A13" s="59"/>
      <c r="B13" s="60"/>
      <c r="C13" s="80"/>
      <c r="D13" s="60"/>
      <c r="E13" s="62"/>
      <c r="F13" s="62"/>
      <c r="G13" s="79">
        <f>SUM(G7:G12)</f>
        <v>4514.83</v>
      </c>
    </row>
    <row r="14" spans="1:7" x14ac:dyDescent="0.25">
      <c r="A14" s="63" t="s">
        <v>97</v>
      </c>
      <c r="B14" s="60"/>
      <c r="C14" s="61"/>
      <c r="D14" s="60"/>
      <c r="E14" s="62"/>
      <c r="F14" s="4"/>
      <c r="G14" s="5"/>
    </row>
    <row r="15" spans="1:7" x14ac:dyDescent="0.25">
      <c r="A15" s="490" t="s">
        <v>364</v>
      </c>
      <c r="B15" s="479"/>
      <c r="C15" s="479"/>
      <c r="D15" s="479"/>
      <c r="E15" s="479"/>
      <c r="F15" s="479"/>
      <c r="G15" s="491"/>
    </row>
    <row r="16" spans="1:7" x14ac:dyDescent="0.25">
      <c r="A16" s="490" t="s">
        <v>146</v>
      </c>
      <c r="B16" s="479"/>
      <c r="C16" s="479"/>
      <c r="D16" s="479"/>
      <c r="E16" s="479"/>
      <c r="F16" s="479"/>
      <c r="G16" s="491"/>
    </row>
    <row r="17" spans="1:7" x14ac:dyDescent="0.25">
      <c r="A17" s="490" t="s">
        <v>147</v>
      </c>
      <c r="B17" s="479"/>
      <c r="C17" s="479"/>
      <c r="D17" s="479"/>
      <c r="E17" s="479"/>
      <c r="F17" s="479"/>
      <c r="G17" s="491"/>
    </row>
    <row r="18" spans="1:7" x14ac:dyDescent="0.25">
      <c r="A18" s="490" t="s">
        <v>266</v>
      </c>
      <c r="B18" s="479"/>
      <c r="C18" s="479"/>
      <c r="D18" s="479"/>
      <c r="E18" s="479"/>
      <c r="F18" s="479"/>
      <c r="G18" s="491"/>
    </row>
    <row r="19" spans="1:7" x14ac:dyDescent="0.25">
      <c r="A19" s="490" t="s">
        <v>267</v>
      </c>
      <c r="B19" s="479"/>
      <c r="C19" s="479"/>
      <c r="D19" s="479"/>
      <c r="E19" s="479"/>
      <c r="F19" s="479"/>
      <c r="G19" s="491"/>
    </row>
    <row r="20" spans="1:7" x14ac:dyDescent="0.25">
      <c r="A20" s="64"/>
      <c r="B20" s="65"/>
      <c r="C20" s="66"/>
      <c r="D20" s="65"/>
      <c r="E20" s="67"/>
      <c r="F20" s="68"/>
      <c r="G20" s="69"/>
    </row>
  </sheetData>
  <mergeCells count="9">
    <mergeCell ref="A19:G19"/>
    <mergeCell ref="A1:G2"/>
    <mergeCell ref="B3:G4"/>
    <mergeCell ref="A5:G5"/>
    <mergeCell ref="A16:G16"/>
    <mergeCell ref="A17:G17"/>
    <mergeCell ref="A18:G18"/>
    <mergeCell ref="A15:G15"/>
    <mergeCell ref="A3:A4"/>
  </mergeCells>
  <conditionalFormatting sqref="A7:E13">
    <cfRule type="expression" dxfId="5" priority="1" stopIfTrue="1">
      <formula>AND($A7&lt;&gt;"COMPOSICAO",$A7&lt;&gt;"INSUMO",$A7&lt;&gt;"")</formula>
    </cfRule>
    <cfRule type="expression" dxfId="4" priority="2" stopIfTrue="1">
      <formula>AND(OR($A7="COMPOSICAO",$A7="INSUMO",$A7&lt;&gt;""),$A7&lt;&gt;"")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orientation="portrait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  <pageSetUpPr fitToPage="1"/>
  </sheetPr>
  <dimension ref="A1:Q49"/>
  <sheetViews>
    <sheetView showGridLines="0" view="pageBreakPreview" zoomScaleNormal="100" zoomScaleSheetLayoutView="100" workbookViewId="0">
      <selection activeCell="B8" sqref="B8"/>
    </sheetView>
  </sheetViews>
  <sheetFormatPr defaultRowHeight="14.25" x14ac:dyDescent="0.25"/>
  <cols>
    <col min="1" max="1" width="10.7109375" style="6" customWidth="1"/>
    <col min="2" max="6" width="12" style="6" customWidth="1"/>
    <col min="7" max="7" width="10" style="6" customWidth="1"/>
    <col min="8" max="8" width="6.85546875" style="6" customWidth="1"/>
    <col min="9" max="9" width="14.140625" style="6" customWidth="1"/>
    <col min="10" max="10" width="12.85546875" style="6" customWidth="1"/>
    <col min="11" max="11" width="17.28515625" style="6" customWidth="1"/>
    <col min="12" max="12" width="20.85546875" style="6" customWidth="1"/>
    <col min="13" max="13" width="17.28515625" style="6" customWidth="1"/>
    <col min="14" max="14" width="9.140625" style="6"/>
    <col min="15" max="15" width="12.7109375" style="6" customWidth="1"/>
    <col min="16" max="16" width="10.28515625" style="6" bestFit="1" customWidth="1"/>
    <col min="17" max="16384" width="9.140625" style="6"/>
  </cols>
  <sheetData>
    <row r="1" spans="1:17" ht="36" customHeight="1" x14ac:dyDescent="0.25">
      <c r="A1" s="502" t="s">
        <v>152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4"/>
    </row>
    <row r="2" spans="1:17" ht="30.75" customHeight="1" x14ac:dyDescent="0.25">
      <c r="A2" s="167" t="s">
        <v>74</v>
      </c>
      <c r="B2" s="520" t="str">
        <f>' ORÇAMENTO'!C3</f>
        <v>TRECHO ESTRADA GERAL LINHA FRANK À PONTE BOA VISTA</v>
      </c>
      <c r="C2" s="520"/>
      <c r="D2" s="520"/>
      <c r="E2" s="520"/>
      <c r="F2" s="520"/>
      <c r="G2" s="520"/>
      <c r="H2" s="521"/>
      <c r="I2" s="505" t="s">
        <v>240</v>
      </c>
      <c r="J2" s="506"/>
      <c r="K2" s="507"/>
      <c r="L2" s="116"/>
      <c r="M2" s="117"/>
      <c r="O2" s="277"/>
      <c r="P2" s="278"/>
      <c r="Q2" s="277"/>
    </row>
    <row r="3" spans="1:17" ht="20.25" customHeight="1" x14ac:dyDescent="0.25">
      <c r="A3" s="167" t="s">
        <v>75</v>
      </c>
      <c r="B3" s="86" t="str">
        <f>' ORÇAMENTO'!C4</f>
        <v>ESTRADA GERAL LINHA FRANK</v>
      </c>
      <c r="C3" s="279"/>
      <c r="D3" s="243"/>
      <c r="E3" s="243"/>
      <c r="F3" s="243"/>
      <c r="G3" s="243"/>
      <c r="H3" s="243"/>
      <c r="I3" s="508"/>
      <c r="J3" s="509"/>
      <c r="K3" s="510"/>
      <c r="L3" s="209" t="s">
        <v>70</v>
      </c>
      <c r="M3" s="280">
        <v>50</v>
      </c>
      <c r="O3" s="277"/>
      <c r="P3" s="278"/>
      <c r="Q3" s="277"/>
    </row>
    <row r="4" spans="1:17" ht="19.5" customHeight="1" x14ac:dyDescent="0.25">
      <c r="A4" s="167" t="s">
        <v>76</v>
      </c>
      <c r="B4" s="86">
        <v>1</v>
      </c>
      <c r="C4" s="243"/>
      <c r="D4" s="243"/>
      <c r="E4" s="243"/>
      <c r="F4" s="243"/>
      <c r="G4" s="243"/>
      <c r="H4" s="243"/>
      <c r="I4" s="508"/>
      <c r="J4" s="509"/>
      <c r="K4" s="510"/>
      <c r="L4" s="209" t="s">
        <v>103</v>
      </c>
      <c r="M4" s="281">
        <f>(I8/M3)/24</f>
        <v>5.8333333333333327E-2</v>
      </c>
      <c r="O4" s="277"/>
      <c r="P4" s="278"/>
      <c r="Q4" s="277"/>
    </row>
    <row r="5" spans="1:17" ht="26.25" customHeight="1" x14ac:dyDescent="0.25">
      <c r="A5" s="167"/>
      <c r="B5" s="279"/>
      <c r="C5" s="243"/>
      <c r="D5" s="243"/>
      <c r="E5" s="243"/>
      <c r="F5" s="243"/>
      <c r="G5" s="243"/>
      <c r="H5" s="243"/>
      <c r="I5" s="508"/>
      <c r="J5" s="509"/>
      <c r="K5" s="510"/>
      <c r="L5" s="282" t="s">
        <v>104</v>
      </c>
      <c r="M5" s="281">
        <v>2.0833333333333332E-2</v>
      </c>
      <c r="O5" s="277"/>
      <c r="P5" s="278"/>
      <c r="Q5" s="277"/>
    </row>
    <row r="6" spans="1:17" x14ac:dyDescent="0.25">
      <c r="A6" s="167"/>
      <c r="B6" s="279"/>
      <c r="C6" s="243"/>
      <c r="D6" s="243"/>
      <c r="E6" s="243"/>
      <c r="F6" s="243"/>
      <c r="G6" s="243"/>
      <c r="H6" s="243"/>
      <c r="I6" s="508"/>
      <c r="J6" s="509"/>
      <c r="K6" s="510"/>
      <c r="L6" s="209" t="s">
        <v>105</v>
      </c>
      <c r="M6" s="281">
        <f>M4+M5</f>
        <v>7.9166666666666663E-2</v>
      </c>
      <c r="O6" s="277"/>
      <c r="P6" s="278"/>
      <c r="Q6" s="277"/>
    </row>
    <row r="7" spans="1:17" x14ac:dyDescent="0.25">
      <c r="A7" s="167"/>
      <c r="B7" s="279"/>
      <c r="C7" s="243"/>
      <c r="D7" s="243"/>
      <c r="E7" s="243"/>
      <c r="F7" s="243"/>
      <c r="G7" s="243"/>
      <c r="H7" s="243"/>
      <c r="I7" s="511"/>
      <c r="J7" s="512"/>
      <c r="K7" s="513"/>
      <c r="L7" s="283"/>
      <c r="M7" s="284"/>
      <c r="O7" s="277"/>
      <c r="P7" s="278"/>
      <c r="Q7" s="277"/>
    </row>
    <row r="8" spans="1:17" ht="15" customHeight="1" x14ac:dyDescent="0.25">
      <c r="A8" s="167" t="s">
        <v>77</v>
      </c>
      <c r="B8" s="360" t="s">
        <v>328</v>
      </c>
      <c r="C8" s="285"/>
      <c r="D8" s="279"/>
      <c r="E8" s="243"/>
      <c r="F8" s="243"/>
      <c r="G8" s="243"/>
      <c r="H8" s="243"/>
      <c r="I8" s="514">
        <v>70</v>
      </c>
      <c r="J8" s="515"/>
      <c r="K8" s="515"/>
      <c r="L8" s="518"/>
      <c r="M8" s="519"/>
    </row>
    <row r="9" spans="1:17" ht="14.25" customHeight="1" x14ac:dyDescent="0.25">
      <c r="A9" s="167"/>
      <c r="B9" s="279"/>
      <c r="C9" s="243"/>
      <c r="D9" s="243"/>
      <c r="E9" s="243"/>
      <c r="F9" s="243"/>
      <c r="G9" s="243"/>
      <c r="H9" s="243"/>
      <c r="I9" s="516"/>
      <c r="J9" s="517"/>
      <c r="K9" s="517"/>
      <c r="L9" s="396"/>
      <c r="M9" s="362"/>
    </row>
    <row r="10" spans="1:17" ht="36" customHeight="1" x14ac:dyDescent="0.25">
      <c r="A10" s="118" t="s">
        <v>8</v>
      </c>
      <c r="B10" s="391" t="s">
        <v>1</v>
      </c>
      <c r="C10" s="392"/>
      <c r="D10" s="392"/>
      <c r="E10" s="392"/>
      <c r="F10" s="392"/>
      <c r="G10" s="392"/>
      <c r="H10" s="392"/>
      <c r="I10" s="391" t="s">
        <v>17</v>
      </c>
      <c r="J10" s="393"/>
      <c r="K10" s="118" t="s">
        <v>8</v>
      </c>
      <c r="L10" s="119" t="s">
        <v>66</v>
      </c>
      <c r="M10" s="119" t="s">
        <v>67</v>
      </c>
    </row>
    <row r="11" spans="1:17" s="51" customFormat="1" ht="21.75" customHeight="1" x14ac:dyDescent="0.25">
      <c r="A11" s="120" t="s">
        <v>4</v>
      </c>
      <c r="B11" s="286" t="s">
        <v>55</v>
      </c>
      <c r="C11" s="286"/>
      <c r="D11" s="287"/>
      <c r="E11" s="287"/>
      <c r="F11" s="288"/>
      <c r="G11" s="288"/>
      <c r="H11" s="288"/>
      <c r="I11" s="289"/>
      <c r="J11" s="121"/>
      <c r="K11" s="122"/>
      <c r="L11" s="122"/>
      <c r="M11" s="122"/>
    </row>
    <row r="12" spans="1:17" s="51" customFormat="1" ht="18" customHeight="1" x14ac:dyDescent="0.25">
      <c r="A12" s="123" t="s">
        <v>3</v>
      </c>
      <c r="B12" s="290" t="s">
        <v>54</v>
      </c>
      <c r="C12" s="291"/>
      <c r="D12" s="291"/>
      <c r="E12" s="291"/>
      <c r="F12" s="86"/>
      <c r="G12" s="86"/>
      <c r="H12" s="86"/>
      <c r="I12" s="124" t="s">
        <v>116</v>
      </c>
      <c r="J12" s="125" t="s">
        <v>99</v>
      </c>
      <c r="K12" s="126">
        <v>1</v>
      </c>
      <c r="L12" s="274">
        <v>193.33369999999999</v>
      </c>
      <c r="M12" s="292">
        <f>ROUND(L12*($M$4*24)*K12,2)</f>
        <v>270.67</v>
      </c>
    </row>
    <row r="13" spans="1:17" s="51" customFormat="1" ht="18" customHeight="1" x14ac:dyDescent="0.25">
      <c r="A13" s="123" t="s">
        <v>10</v>
      </c>
      <c r="B13" s="290" t="s">
        <v>53</v>
      </c>
      <c r="C13" s="291"/>
      <c r="D13" s="291"/>
      <c r="E13" s="291"/>
      <c r="F13" s="86"/>
      <c r="G13" s="86"/>
      <c r="H13" s="86"/>
      <c r="I13" s="124" t="s">
        <v>116</v>
      </c>
      <c r="J13" s="125" t="s">
        <v>102</v>
      </c>
      <c r="K13" s="299">
        <v>1</v>
      </c>
      <c r="L13" s="274">
        <v>66.675200000000004</v>
      </c>
      <c r="M13" s="292">
        <f>ROUND(L13*($M$4*24)*K13,2)</f>
        <v>93.35</v>
      </c>
    </row>
    <row r="14" spans="1:17" s="51" customFormat="1" ht="18" customHeight="1" x14ac:dyDescent="0.25">
      <c r="A14" s="123"/>
      <c r="B14" s="290"/>
      <c r="C14" s="291"/>
      <c r="D14" s="291"/>
      <c r="E14" s="291"/>
      <c r="F14" s="86"/>
      <c r="G14" s="86"/>
      <c r="H14" s="209" t="s">
        <v>63</v>
      </c>
      <c r="I14" s="293"/>
      <c r="J14" s="230"/>
      <c r="K14" s="300"/>
      <c r="L14" s="275"/>
      <c r="M14" s="301">
        <f>SUM(M12:M13)</f>
        <v>364.02</v>
      </c>
    </row>
    <row r="15" spans="1:17" s="51" customFormat="1" ht="21.75" customHeight="1" x14ac:dyDescent="0.25">
      <c r="A15" s="127" t="s">
        <v>6</v>
      </c>
      <c r="B15" s="294" t="s">
        <v>114</v>
      </c>
      <c r="C15" s="294"/>
      <c r="D15" s="295"/>
      <c r="E15" s="295"/>
      <c r="F15" s="296"/>
      <c r="G15" s="296"/>
      <c r="H15" s="296"/>
      <c r="I15" s="297"/>
      <c r="J15" s="128"/>
      <c r="K15" s="129"/>
      <c r="L15" s="276"/>
      <c r="M15" s="276"/>
    </row>
    <row r="16" spans="1:17" s="51" customFormat="1" ht="18" customHeight="1" x14ac:dyDescent="0.25">
      <c r="A16" s="123" t="s">
        <v>11</v>
      </c>
      <c r="B16" s="290" t="s">
        <v>58</v>
      </c>
      <c r="C16" s="291"/>
      <c r="D16" s="291"/>
      <c r="E16" s="291"/>
      <c r="F16" s="86"/>
      <c r="G16" s="86"/>
      <c r="H16" s="86"/>
      <c r="I16" s="124" t="s">
        <v>116</v>
      </c>
      <c r="J16" s="125" t="s">
        <v>101</v>
      </c>
      <c r="K16" s="126">
        <v>1</v>
      </c>
      <c r="L16" s="274">
        <v>468.64890000000003</v>
      </c>
      <c r="M16" s="292">
        <f>ROUND(L16*($M$4*24)*K16,2)</f>
        <v>656.11</v>
      </c>
    </row>
    <row r="17" spans="1:13" s="51" customFormat="1" ht="18" customHeight="1" x14ac:dyDescent="0.25">
      <c r="A17" s="123" t="s">
        <v>12</v>
      </c>
      <c r="B17" s="290" t="s">
        <v>57</v>
      </c>
      <c r="C17" s="291"/>
      <c r="D17" s="291"/>
      <c r="E17" s="291"/>
      <c r="F17" s="86"/>
      <c r="G17" s="86"/>
      <c r="H17" s="86"/>
      <c r="I17" s="124" t="s">
        <v>116</v>
      </c>
      <c r="J17" s="125" t="s">
        <v>243</v>
      </c>
      <c r="K17" s="126">
        <v>1</v>
      </c>
      <c r="L17" s="274">
        <v>337.82139999999998</v>
      </c>
      <c r="M17" s="292">
        <f>ROUND(L17*($M$4*24)*K17,2)</f>
        <v>472.95</v>
      </c>
    </row>
    <row r="18" spans="1:13" s="51" customFormat="1" ht="18" customHeight="1" x14ac:dyDescent="0.25">
      <c r="A18" s="123" t="s">
        <v>48</v>
      </c>
      <c r="B18" s="290" t="s">
        <v>84</v>
      </c>
      <c r="C18" s="291"/>
      <c r="D18" s="291"/>
      <c r="E18" s="291"/>
      <c r="F18" s="86"/>
      <c r="G18" s="86"/>
      <c r="H18" s="86"/>
      <c r="I18" s="124" t="s">
        <v>116</v>
      </c>
      <c r="J18" s="125" t="s">
        <v>248</v>
      </c>
      <c r="K18" s="126">
        <v>0.5</v>
      </c>
      <c r="L18" s="274">
        <v>153.88229999999999</v>
      </c>
      <c r="M18" s="292">
        <f t="shared" ref="M18:M24" si="0">ROUND(L18*($M$4*24)*K18,2)</f>
        <v>107.72</v>
      </c>
    </row>
    <row r="19" spans="1:13" s="51" customFormat="1" ht="18" customHeight="1" x14ac:dyDescent="0.25">
      <c r="A19" s="123" t="s">
        <v>49</v>
      </c>
      <c r="B19" s="290" t="s">
        <v>85</v>
      </c>
      <c r="C19" s="291"/>
      <c r="D19" s="291"/>
      <c r="E19" s="291"/>
      <c r="F19" s="86"/>
      <c r="G19" s="86"/>
      <c r="H19" s="86"/>
      <c r="I19" s="124" t="s">
        <v>116</v>
      </c>
      <c r="J19" s="125" t="s">
        <v>241</v>
      </c>
      <c r="K19" s="299">
        <v>0.5</v>
      </c>
      <c r="L19" s="274">
        <v>235.8038</v>
      </c>
      <c r="M19" s="292">
        <f t="shared" si="0"/>
        <v>165.06</v>
      </c>
    </row>
    <row r="20" spans="1:13" s="51" customFormat="1" ht="18" customHeight="1" x14ac:dyDescent="0.25">
      <c r="A20" s="123" t="s">
        <v>59</v>
      </c>
      <c r="B20" s="290" t="s">
        <v>78</v>
      </c>
      <c r="C20" s="291"/>
      <c r="D20" s="291"/>
      <c r="E20" s="291"/>
      <c r="F20" s="86"/>
      <c r="G20" s="86"/>
      <c r="H20" s="86"/>
      <c r="I20" s="124" t="s">
        <v>116</v>
      </c>
      <c r="J20" s="125" t="s">
        <v>242</v>
      </c>
      <c r="K20" s="299">
        <v>0.5</v>
      </c>
      <c r="L20" s="274">
        <v>342.2998</v>
      </c>
      <c r="M20" s="292">
        <f t="shared" si="0"/>
        <v>239.61</v>
      </c>
    </row>
    <row r="21" spans="1:13" s="51" customFormat="1" ht="18" customHeight="1" x14ac:dyDescent="0.25">
      <c r="A21" s="123" t="s">
        <v>60</v>
      </c>
      <c r="B21" s="290" t="s">
        <v>79</v>
      </c>
      <c r="C21" s="291"/>
      <c r="D21" s="291"/>
      <c r="E21" s="291"/>
      <c r="F21" s="86"/>
      <c r="G21" s="86"/>
      <c r="H21" s="86"/>
      <c r="I21" s="124" t="s">
        <v>116</v>
      </c>
      <c r="J21" s="125" t="s">
        <v>244</v>
      </c>
      <c r="K21" s="299">
        <v>0.5</v>
      </c>
      <c r="L21" s="274">
        <v>302.84969999999998</v>
      </c>
      <c r="M21" s="292">
        <f t="shared" si="0"/>
        <v>211.99</v>
      </c>
    </row>
    <row r="22" spans="1:13" s="51" customFormat="1" ht="18" customHeight="1" x14ac:dyDescent="0.25">
      <c r="A22" s="123" t="s">
        <v>61</v>
      </c>
      <c r="B22" s="290" t="s">
        <v>82</v>
      </c>
      <c r="C22" s="291"/>
      <c r="D22" s="291"/>
      <c r="E22" s="291"/>
      <c r="F22" s="86"/>
      <c r="G22" s="86"/>
      <c r="H22" s="86"/>
      <c r="I22" s="124" t="s">
        <v>116</v>
      </c>
      <c r="J22" s="125" t="s">
        <v>245</v>
      </c>
      <c r="K22" s="299">
        <v>0.5</v>
      </c>
      <c r="L22" s="274">
        <v>420.91149999999999</v>
      </c>
      <c r="M22" s="292">
        <f t="shared" si="0"/>
        <v>294.64</v>
      </c>
    </row>
    <row r="23" spans="1:13" s="51" customFormat="1" ht="18" customHeight="1" x14ac:dyDescent="0.25">
      <c r="A23" s="123" t="s">
        <v>80</v>
      </c>
      <c r="B23" s="290" t="s">
        <v>83</v>
      </c>
      <c r="C23" s="291"/>
      <c r="D23" s="291"/>
      <c r="E23" s="291"/>
      <c r="F23" s="86"/>
      <c r="G23" s="86"/>
      <c r="H23" s="86"/>
      <c r="I23" s="124" t="s">
        <v>116</v>
      </c>
      <c r="J23" s="125" t="s">
        <v>246</v>
      </c>
      <c r="K23" s="299">
        <v>0.5</v>
      </c>
      <c r="L23" s="274">
        <v>179.29400000000001</v>
      </c>
      <c r="M23" s="292">
        <f t="shared" si="0"/>
        <v>125.51</v>
      </c>
    </row>
    <row r="24" spans="1:13" s="51" customFormat="1" ht="18" customHeight="1" x14ac:dyDescent="0.25">
      <c r="A24" s="123" t="s">
        <v>81</v>
      </c>
      <c r="B24" s="290" t="s">
        <v>62</v>
      </c>
      <c r="C24" s="291"/>
      <c r="D24" s="291"/>
      <c r="E24" s="291"/>
      <c r="F24" s="86"/>
      <c r="G24" s="86"/>
      <c r="H24" s="86"/>
      <c r="I24" s="124" t="s">
        <v>116</v>
      </c>
      <c r="J24" s="125" t="s">
        <v>247</v>
      </c>
      <c r="K24" s="299">
        <v>1</v>
      </c>
      <c r="L24" s="274">
        <v>512.19500000000005</v>
      </c>
      <c r="M24" s="292">
        <f t="shared" si="0"/>
        <v>717.07</v>
      </c>
    </row>
    <row r="25" spans="1:13" s="51" customFormat="1" ht="18" customHeight="1" x14ac:dyDescent="0.25">
      <c r="A25" s="123"/>
      <c r="B25" s="290"/>
      <c r="C25" s="291"/>
      <c r="D25" s="291"/>
      <c r="E25" s="291"/>
      <c r="F25" s="86"/>
      <c r="G25" s="86"/>
      <c r="H25" s="209" t="s">
        <v>64</v>
      </c>
      <c r="I25" s="293"/>
      <c r="J25" s="230"/>
      <c r="K25" s="300"/>
      <c r="L25" s="275"/>
      <c r="M25" s="301">
        <f>SUM(M16:M24)</f>
        <v>2990.6600000000003</v>
      </c>
    </row>
    <row r="26" spans="1:13" s="51" customFormat="1" ht="18" customHeight="1" x14ac:dyDescent="0.25">
      <c r="A26" s="127" t="s">
        <v>7</v>
      </c>
      <c r="B26" s="294" t="s">
        <v>115</v>
      </c>
      <c r="C26" s="294"/>
      <c r="D26" s="295"/>
      <c r="E26" s="295"/>
      <c r="F26" s="296"/>
      <c r="G26" s="296"/>
      <c r="H26" s="296"/>
      <c r="I26" s="297"/>
      <c r="J26" s="128"/>
      <c r="K26" s="129"/>
      <c r="L26" s="276"/>
      <c r="M26" s="276"/>
    </row>
    <row r="27" spans="1:13" s="51" customFormat="1" ht="18" customHeight="1" x14ac:dyDescent="0.25">
      <c r="A27" s="123" t="s">
        <v>11</v>
      </c>
      <c r="B27" s="290" t="s">
        <v>58</v>
      </c>
      <c r="C27" s="291"/>
      <c r="D27" s="291"/>
      <c r="E27" s="291"/>
      <c r="F27" s="86"/>
      <c r="G27" s="86"/>
      <c r="H27" s="86"/>
      <c r="I27" s="124" t="s">
        <v>116</v>
      </c>
      <c r="J27" s="125" t="s">
        <v>101</v>
      </c>
      <c r="K27" s="126">
        <v>1</v>
      </c>
      <c r="L27" s="274">
        <v>140.61940000000001</v>
      </c>
      <c r="M27" s="292">
        <f>ROUND(L27*($M$5*24)*K27,2)</f>
        <v>70.31</v>
      </c>
    </row>
    <row r="28" spans="1:13" s="51" customFormat="1" ht="18" customHeight="1" x14ac:dyDescent="0.25">
      <c r="A28" s="123" t="s">
        <v>12</v>
      </c>
      <c r="B28" s="290" t="s">
        <v>57</v>
      </c>
      <c r="C28" s="291"/>
      <c r="D28" s="291"/>
      <c r="E28" s="291"/>
      <c r="F28" s="86"/>
      <c r="G28" s="86"/>
      <c r="H28" s="86"/>
      <c r="I28" s="124" t="s">
        <v>116</v>
      </c>
      <c r="J28" s="125" t="s">
        <v>243</v>
      </c>
      <c r="K28" s="126">
        <v>1</v>
      </c>
      <c r="L28" s="274">
        <v>147.65270000000001</v>
      </c>
      <c r="M28" s="292">
        <f t="shared" ref="M28:M34" si="1">ROUND(L28*($M$5*24)*K28,2)</f>
        <v>73.83</v>
      </c>
    </row>
    <row r="29" spans="1:13" s="51" customFormat="1" ht="18" customHeight="1" x14ac:dyDescent="0.25">
      <c r="A29" s="123" t="s">
        <v>48</v>
      </c>
      <c r="B29" s="290" t="s">
        <v>84</v>
      </c>
      <c r="C29" s="291"/>
      <c r="D29" s="291"/>
      <c r="E29" s="291"/>
      <c r="F29" s="86"/>
      <c r="G29" s="86"/>
      <c r="H29" s="86"/>
      <c r="I29" s="124" t="s">
        <v>116</v>
      </c>
      <c r="J29" s="125" t="s">
        <v>248</v>
      </c>
      <c r="K29" s="126">
        <v>0.5</v>
      </c>
      <c r="L29" s="274">
        <v>78.289400000000001</v>
      </c>
      <c r="M29" s="292">
        <f t="shared" si="1"/>
        <v>19.57</v>
      </c>
    </row>
    <row r="30" spans="1:13" s="51" customFormat="1" ht="18" customHeight="1" x14ac:dyDescent="0.25">
      <c r="A30" s="123" t="s">
        <v>49</v>
      </c>
      <c r="B30" s="290" t="s">
        <v>85</v>
      </c>
      <c r="C30" s="291"/>
      <c r="D30" s="291"/>
      <c r="E30" s="291"/>
      <c r="F30" s="86"/>
      <c r="G30" s="86"/>
      <c r="H30" s="86"/>
      <c r="I30" s="124" t="s">
        <v>116</v>
      </c>
      <c r="J30" s="125" t="s">
        <v>241</v>
      </c>
      <c r="K30" s="299">
        <v>0.5</v>
      </c>
      <c r="L30" s="274">
        <v>106.624</v>
      </c>
      <c r="M30" s="292">
        <f t="shared" si="1"/>
        <v>26.66</v>
      </c>
    </row>
    <row r="31" spans="1:13" s="51" customFormat="1" ht="18" customHeight="1" x14ac:dyDescent="0.25">
      <c r="A31" s="123" t="s">
        <v>59</v>
      </c>
      <c r="B31" s="290" t="s">
        <v>78</v>
      </c>
      <c r="C31" s="291"/>
      <c r="D31" s="291"/>
      <c r="E31" s="291"/>
      <c r="F31" s="86"/>
      <c r="G31" s="86"/>
      <c r="H31" s="86"/>
      <c r="I31" s="124" t="s">
        <v>116</v>
      </c>
      <c r="J31" s="125" t="s">
        <v>242</v>
      </c>
      <c r="K31" s="299">
        <v>0.5</v>
      </c>
      <c r="L31" s="274">
        <v>137.18709999999999</v>
      </c>
      <c r="M31" s="292">
        <f t="shared" si="1"/>
        <v>34.299999999999997</v>
      </c>
    </row>
    <row r="32" spans="1:13" s="51" customFormat="1" ht="18" customHeight="1" x14ac:dyDescent="0.25">
      <c r="A32" s="123" t="s">
        <v>60</v>
      </c>
      <c r="B32" s="290" t="s">
        <v>79</v>
      </c>
      <c r="C32" s="291"/>
      <c r="D32" s="291"/>
      <c r="E32" s="291"/>
      <c r="F32" s="86"/>
      <c r="G32" s="86"/>
      <c r="H32" s="86"/>
      <c r="I32" s="124" t="s">
        <v>116</v>
      </c>
      <c r="J32" s="125" t="s">
        <v>244</v>
      </c>
      <c r="K32" s="299">
        <v>0.5</v>
      </c>
      <c r="L32" s="274">
        <v>148.1044</v>
      </c>
      <c r="M32" s="292">
        <f t="shared" si="1"/>
        <v>37.03</v>
      </c>
    </row>
    <row r="33" spans="1:13" s="51" customFormat="1" ht="18" customHeight="1" x14ac:dyDescent="0.25">
      <c r="A33" s="123" t="s">
        <v>61</v>
      </c>
      <c r="B33" s="290" t="s">
        <v>82</v>
      </c>
      <c r="C33" s="291"/>
      <c r="D33" s="291"/>
      <c r="E33" s="291"/>
      <c r="F33" s="86"/>
      <c r="G33" s="86"/>
      <c r="H33" s="86"/>
      <c r="I33" s="124" t="s">
        <v>116</v>
      </c>
      <c r="J33" s="125" t="s">
        <v>245</v>
      </c>
      <c r="K33" s="299">
        <v>0.5</v>
      </c>
      <c r="L33" s="274">
        <v>178.81360000000001</v>
      </c>
      <c r="M33" s="292">
        <f t="shared" si="1"/>
        <v>44.7</v>
      </c>
    </row>
    <row r="34" spans="1:13" s="51" customFormat="1" ht="18" customHeight="1" x14ac:dyDescent="0.25">
      <c r="A34" s="123" t="s">
        <v>80</v>
      </c>
      <c r="B34" s="290" t="s">
        <v>62</v>
      </c>
      <c r="C34" s="291"/>
      <c r="D34" s="291"/>
      <c r="E34" s="291"/>
      <c r="F34" s="86"/>
      <c r="G34" s="86"/>
      <c r="H34" s="86"/>
      <c r="I34" s="124" t="s">
        <v>116</v>
      </c>
      <c r="J34" s="125" t="s">
        <v>247</v>
      </c>
      <c r="K34" s="299">
        <v>1</v>
      </c>
      <c r="L34" s="274">
        <v>224.4145</v>
      </c>
      <c r="M34" s="292">
        <f t="shared" si="1"/>
        <v>112.21</v>
      </c>
    </row>
    <row r="35" spans="1:13" s="51" customFormat="1" ht="18" customHeight="1" x14ac:dyDescent="0.25">
      <c r="A35" s="123"/>
      <c r="B35" s="290"/>
      <c r="C35" s="291"/>
      <c r="D35" s="291"/>
      <c r="E35" s="291"/>
      <c r="F35" s="86"/>
      <c r="G35" s="86"/>
      <c r="H35" s="209" t="s">
        <v>65</v>
      </c>
      <c r="I35" s="293"/>
      <c r="J35" s="230"/>
      <c r="K35" s="300"/>
      <c r="L35" s="275"/>
      <c r="M35" s="301">
        <f>SUM(M27:M34)</f>
        <v>418.6099999999999</v>
      </c>
    </row>
    <row r="36" spans="1:13" s="51" customFormat="1" ht="21.75" customHeight="1" x14ac:dyDescent="0.25">
      <c r="A36" s="127" t="s">
        <v>13</v>
      </c>
      <c r="B36" s="294" t="s">
        <v>56</v>
      </c>
      <c r="C36" s="294"/>
      <c r="D36" s="295"/>
      <c r="E36" s="295"/>
      <c r="F36" s="296"/>
      <c r="G36" s="296"/>
      <c r="H36" s="296"/>
      <c r="I36" s="297"/>
      <c r="J36" s="128"/>
      <c r="K36" s="129"/>
      <c r="L36" s="276"/>
      <c r="M36" s="276"/>
    </row>
    <row r="37" spans="1:13" s="51" customFormat="1" ht="18" customHeight="1" x14ac:dyDescent="0.25">
      <c r="A37" s="123" t="s">
        <v>15</v>
      </c>
      <c r="B37" s="290" t="s">
        <v>69</v>
      </c>
      <c r="C37" s="291"/>
      <c r="D37" s="291"/>
      <c r="E37" s="291"/>
      <c r="F37" s="86"/>
      <c r="G37" s="86"/>
      <c r="H37" s="86"/>
      <c r="I37" s="124" t="s">
        <v>116</v>
      </c>
      <c r="J37" s="125" t="s">
        <v>100</v>
      </c>
      <c r="K37" s="299">
        <v>3</v>
      </c>
      <c r="L37" s="274">
        <v>307.32339999999999</v>
      </c>
      <c r="M37" s="292">
        <f>ROUND(L37*($M$4*24)*K37,2)</f>
        <v>1290.76</v>
      </c>
    </row>
    <row r="38" spans="1:13" s="51" customFormat="1" ht="18" customHeight="1" x14ac:dyDescent="0.25">
      <c r="A38" s="123"/>
      <c r="B38" s="290"/>
      <c r="C38" s="291"/>
      <c r="D38" s="291"/>
      <c r="E38" s="291"/>
      <c r="F38" s="86"/>
      <c r="G38" s="86"/>
      <c r="H38" s="209" t="s">
        <v>113</v>
      </c>
      <c r="I38" s="293"/>
      <c r="J38" s="230"/>
      <c r="K38" s="300"/>
      <c r="L38" s="275"/>
      <c r="M38" s="301">
        <f>SUM(M37:M37)</f>
        <v>1290.76</v>
      </c>
    </row>
    <row r="39" spans="1:13" s="51" customFormat="1" ht="18" customHeight="1" x14ac:dyDescent="0.25">
      <c r="A39" s="302"/>
      <c r="B39" s="194"/>
      <c r="C39" s="194"/>
      <c r="D39" s="194"/>
      <c r="E39" s="194"/>
      <c r="F39" s="194"/>
      <c r="G39" s="194"/>
      <c r="H39" s="194"/>
      <c r="I39" s="303"/>
      <c r="J39" s="304"/>
      <c r="K39" s="302"/>
      <c r="L39" s="302"/>
      <c r="M39" s="305"/>
    </row>
    <row r="40" spans="1:13" s="51" customFormat="1" ht="21.75" customHeight="1" x14ac:dyDescent="0.25">
      <c r="A40" s="130"/>
      <c r="B40" s="298"/>
      <c r="C40" s="131"/>
      <c r="D40" s="132"/>
      <c r="E40" s="132"/>
      <c r="F40" s="133"/>
      <c r="G40" s="133"/>
      <c r="H40" s="133"/>
      <c r="I40" s="133"/>
      <c r="J40" s="306"/>
      <c r="K40" s="306"/>
      <c r="L40" s="229" t="s">
        <v>68</v>
      </c>
      <c r="M40" s="307">
        <f>M35+M25+M14+M38</f>
        <v>5064.05</v>
      </c>
    </row>
    <row r="41" spans="1:13" s="51" customFormat="1" ht="18" customHeight="1" x14ac:dyDescent="0.25">
      <c r="A41" s="308" t="s">
        <v>88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10"/>
    </row>
    <row r="42" spans="1:13" s="51" customFormat="1" ht="18" customHeight="1" x14ac:dyDescent="0.25">
      <c r="A42" s="311" t="s">
        <v>362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</row>
    <row r="43" spans="1:13" s="51" customFormat="1" ht="18" customHeight="1" x14ac:dyDescent="0.25">
      <c r="A43" s="290" t="s">
        <v>118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</row>
    <row r="44" spans="1:13" s="51" customFormat="1" ht="18" customHeight="1" x14ac:dyDescent="0.25">
      <c r="A44" s="290" t="s">
        <v>119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 s="51" customFormat="1" ht="18" customHeight="1" x14ac:dyDescent="0.25">
      <c r="A45" s="312" t="s">
        <v>120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304"/>
    </row>
    <row r="46" spans="1:13" s="51" customFormat="1" ht="18" customHeight="1" x14ac:dyDescent="0.25"/>
    <row r="47" spans="1:13" s="51" customFormat="1" ht="18" customHeight="1" x14ac:dyDescent="0.25"/>
    <row r="48" spans="1:13" ht="18" customHeight="1" x14ac:dyDescent="0.25"/>
    <row r="49" ht="18" customHeight="1" x14ac:dyDescent="0.25"/>
  </sheetData>
  <mergeCells count="7">
    <mergeCell ref="A1:M1"/>
    <mergeCell ref="I2:K7"/>
    <mergeCell ref="I8:K9"/>
    <mergeCell ref="L8:M9"/>
    <mergeCell ref="B10:H10"/>
    <mergeCell ref="I10:J10"/>
    <mergeCell ref="B2:H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9C28-F8E7-4ABE-9C2B-51FDFD574390}">
  <sheetPr>
    <tabColor rgb="FFFF0000"/>
    <pageSetUpPr fitToPage="1"/>
  </sheetPr>
  <dimension ref="A1:M23"/>
  <sheetViews>
    <sheetView showGridLines="0" view="pageBreakPreview" topLeftCell="A10" zoomScale="115" zoomScaleNormal="100" zoomScaleSheetLayoutView="115" workbookViewId="0">
      <selection activeCell="I29" sqref="I29"/>
    </sheetView>
  </sheetViews>
  <sheetFormatPr defaultRowHeight="14.25" x14ac:dyDescent="0.2"/>
  <cols>
    <col min="1" max="1" width="12.7109375" style="60" customWidth="1"/>
    <col min="2" max="2" width="8.7109375" style="60" customWidth="1"/>
    <col min="3" max="3" width="50.7109375" style="61" customWidth="1"/>
    <col min="4" max="4" width="8.7109375" style="60" customWidth="1"/>
    <col min="5" max="5" width="6.7109375" style="62" customWidth="1"/>
    <col min="6" max="6" width="10.7109375" style="4" customWidth="1"/>
    <col min="7" max="7" width="12.7109375" style="4" customWidth="1"/>
    <col min="8" max="8" width="14.7109375" style="4" customWidth="1"/>
    <col min="9" max="9" width="10.7109375" style="254" customWidth="1"/>
    <col min="10" max="10" width="14.7109375" style="254" customWidth="1"/>
    <col min="11" max="13" width="10.7109375" style="254" customWidth="1"/>
    <col min="14" max="256" width="9.140625" style="4"/>
    <col min="257" max="257" width="15.85546875" style="4" bestFit="1" customWidth="1"/>
    <col min="258" max="258" width="11.85546875" style="4" bestFit="1" customWidth="1"/>
    <col min="259" max="259" width="67.42578125" style="4" customWidth="1"/>
    <col min="260" max="260" width="14.85546875" style="4" bestFit="1" customWidth="1"/>
    <col min="261" max="261" width="18" style="4" bestFit="1" customWidth="1"/>
    <col min="262" max="512" width="9.140625" style="4"/>
    <col min="513" max="513" width="15.85546875" style="4" bestFit="1" customWidth="1"/>
    <col min="514" max="514" width="11.85546875" style="4" bestFit="1" customWidth="1"/>
    <col min="515" max="515" width="67.42578125" style="4" customWidth="1"/>
    <col min="516" max="516" width="14.85546875" style="4" bestFit="1" customWidth="1"/>
    <col min="517" max="517" width="18" style="4" bestFit="1" customWidth="1"/>
    <col min="518" max="768" width="9.140625" style="4"/>
    <col min="769" max="769" width="15.85546875" style="4" bestFit="1" customWidth="1"/>
    <col min="770" max="770" width="11.85546875" style="4" bestFit="1" customWidth="1"/>
    <col min="771" max="771" width="67.42578125" style="4" customWidth="1"/>
    <col min="772" max="772" width="14.85546875" style="4" bestFit="1" customWidth="1"/>
    <col min="773" max="773" width="18" style="4" bestFit="1" customWidth="1"/>
    <col min="774" max="1024" width="9.140625" style="4"/>
    <col min="1025" max="1025" width="15.85546875" style="4" bestFit="1" customWidth="1"/>
    <col min="1026" max="1026" width="11.85546875" style="4" bestFit="1" customWidth="1"/>
    <col min="1027" max="1027" width="67.42578125" style="4" customWidth="1"/>
    <col min="1028" max="1028" width="14.85546875" style="4" bestFit="1" customWidth="1"/>
    <col min="1029" max="1029" width="18" style="4" bestFit="1" customWidth="1"/>
    <col min="1030" max="1280" width="9.140625" style="4"/>
    <col min="1281" max="1281" width="15.85546875" style="4" bestFit="1" customWidth="1"/>
    <col min="1282" max="1282" width="11.85546875" style="4" bestFit="1" customWidth="1"/>
    <col min="1283" max="1283" width="67.42578125" style="4" customWidth="1"/>
    <col min="1284" max="1284" width="14.85546875" style="4" bestFit="1" customWidth="1"/>
    <col min="1285" max="1285" width="18" style="4" bestFit="1" customWidth="1"/>
    <col min="1286" max="1536" width="9.140625" style="4"/>
    <col min="1537" max="1537" width="15.85546875" style="4" bestFit="1" customWidth="1"/>
    <col min="1538" max="1538" width="11.85546875" style="4" bestFit="1" customWidth="1"/>
    <col min="1539" max="1539" width="67.42578125" style="4" customWidth="1"/>
    <col min="1540" max="1540" width="14.85546875" style="4" bestFit="1" customWidth="1"/>
    <col min="1541" max="1541" width="18" style="4" bestFit="1" customWidth="1"/>
    <col min="1542" max="1792" width="9.140625" style="4"/>
    <col min="1793" max="1793" width="15.85546875" style="4" bestFit="1" customWidth="1"/>
    <col min="1794" max="1794" width="11.85546875" style="4" bestFit="1" customWidth="1"/>
    <col min="1795" max="1795" width="67.42578125" style="4" customWidth="1"/>
    <col min="1796" max="1796" width="14.85546875" style="4" bestFit="1" customWidth="1"/>
    <col min="1797" max="1797" width="18" style="4" bestFit="1" customWidth="1"/>
    <col min="1798" max="2048" width="9.140625" style="4"/>
    <col min="2049" max="2049" width="15.85546875" style="4" bestFit="1" customWidth="1"/>
    <col min="2050" max="2050" width="11.85546875" style="4" bestFit="1" customWidth="1"/>
    <col min="2051" max="2051" width="67.42578125" style="4" customWidth="1"/>
    <col min="2052" max="2052" width="14.85546875" style="4" bestFit="1" customWidth="1"/>
    <col min="2053" max="2053" width="18" style="4" bestFit="1" customWidth="1"/>
    <col min="2054" max="2304" width="9.140625" style="4"/>
    <col min="2305" max="2305" width="15.85546875" style="4" bestFit="1" customWidth="1"/>
    <col min="2306" max="2306" width="11.85546875" style="4" bestFit="1" customWidth="1"/>
    <col min="2307" max="2307" width="67.42578125" style="4" customWidth="1"/>
    <col min="2308" max="2308" width="14.85546875" style="4" bestFit="1" customWidth="1"/>
    <col min="2309" max="2309" width="18" style="4" bestFit="1" customWidth="1"/>
    <col min="2310" max="2560" width="9.140625" style="4"/>
    <col min="2561" max="2561" width="15.85546875" style="4" bestFit="1" customWidth="1"/>
    <col min="2562" max="2562" width="11.85546875" style="4" bestFit="1" customWidth="1"/>
    <col min="2563" max="2563" width="67.42578125" style="4" customWidth="1"/>
    <col min="2564" max="2564" width="14.85546875" style="4" bestFit="1" customWidth="1"/>
    <col min="2565" max="2565" width="18" style="4" bestFit="1" customWidth="1"/>
    <col min="2566" max="2816" width="9.140625" style="4"/>
    <col min="2817" max="2817" width="15.85546875" style="4" bestFit="1" customWidth="1"/>
    <col min="2818" max="2818" width="11.85546875" style="4" bestFit="1" customWidth="1"/>
    <col min="2819" max="2819" width="67.42578125" style="4" customWidth="1"/>
    <col min="2820" max="2820" width="14.85546875" style="4" bestFit="1" customWidth="1"/>
    <col min="2821" max="2821" width="18" style="4" bestFit="1" customWidth="1"/>
    <col min="2822" max="3072" width="9.140625" style="4"/>
    <col min="3073" max="3073" width="15.85546875" style="4" bestFit="1" customWidth="1"/>
    <col min="3074" max="3074" width="11.85546875" style="4" bestFit="1" customWidth="1"/>
    <col min="3075" max="3075" width="67.42578125" style="4" customWidth="1"/>
    <col min="3076" max="3076" width="14.85546875" style="4" bestFit="1" customWidth="1"/>
    <col min="3077" max="3077" width="18" style="4" bestFit="1" customWidth="1"/>
    <col min="3078" max="3328" width="9.140625" style="4"/>
    <col min="3329" max="3329" width="15.85546875" style="4" bestFit="1" customWidth="1"/>
    <col min="3330" max="3330" width="11.85546875" style="4" bestFit="1" customWidth="1"/>
    <col min="3331" max="3331" width="67.42578125" style="4" customWidth="1"/>
    <col min="3332" max="3332" width="14.85546875" style="4" bestFit="1" customWidth="1"/>
    <col min="3333" max="3333" width="18" style="4" bestFit="1" customWidth="1"/>
    <col min="3334" max="3584" width="9.140625" style="4"/>
    <col min="3585" max="3585" width="15.85546875" style="4" bestFit="1" customWidth="1"/>
    <col min="3586" max="3586" width="11.85546875" style="4" bestFit="1" customWidth="1"/>
    <col min="3587" max="3587" width="67.42578125" style="4" customWidth="1"/>
    <col min="3588" max="3588" width="14.85546875" style="4" bestFit="1" customWidth="1"/>
    <col min="3589" max="3589" width="18" style="4" bestFit="1" customWidth="1"/>
    <col min="3590" max="3840" width="9.140625" style="4"/>
    <col min="3841" max="3841" width="15.85546875" style="4" bestFit="1" customWidth="1"/>
    <col min="3842" max="3842" width="11.85546875" style="4" bestFit="1" customWidth="1"/>
    <col min="3843" max="3843" width="67.42578125" style="4" customWidth="1"/>
    <col min="3844" max="3844" width="14.85546875" style="4" bestFit="1" customWidth="1"/>
    <col min="3845" max="3845" width="18" style="4" bestFit="1" customWidth="1"/>
    <col min="3846" max="4096" width="9.140625" style="4"/>
    <col min="4097" max="4097" width="15.85546875" style="4" bestFit="1" customWidth="1"/>
    <col min="4098" max="4098" width="11.85546875" style="4" bestFit="1" customWidth="1"/>
    <col min="4099" max="4099" width="67.42578125" style="4" customWidth="1"/>
    <col min="4100" max="4100" width="14.85546875" style="4" bestFit="1" customWidth="1"/>
    <col min="4101" max="4101" width="18" style="4" bestFit="1" customWidth="1"/>
    <col min="4102" max="4352" width="9.140625" style="4"/>
    <col min="4353" max="4353" width="15.85546875" style="4" bestFit="1" customWidth="1"/>
    <col min="4354" max="4354" width="11.85546875" style="4" bestFit="1" customWidth="1"/>
    <col min="4355" max="4355" width="67.42578125" style="4" customWidth="1"/>
    <col min="4356" max="4356" width="14.85546875" style="4" bestFit="1" customWidth="1"/>
    <col min="4357" max="4357" width="18" style="4" bestFit="1" customWidth="1"/>
    <col min="4358" max="4608" width="9.140625" style="4"/>
    <col min="4609" max="4609" width="15.85546875" style="4" bestFit="1" customWidth="1"/>
    <col min="4610" max="4610" width="11.85546875" style="4" bestFit="1" customWidth="1"/>
    <col min="4611" max="4611" width="67.42578125" style="4" customWidth="1"/>
    <col min="4612" max="4612" width="14.85546875" style="4" bestFit="1" customWidth="1"/>
    <col min="4613" max="4613" width="18" style="4" bestFit="1" customWidth="1"/>
    <col min="4614" max="4864" width="9.140625" style="4"/>
    <col min="4865" max="4865" width="15.85546875" style="4" bestFit="1" customWidth="1"/>
    <col min="4866" max="4866" width="11.85546875" style="4" bestFit="1" customWidth="1"/>
    <col min="4867" max="4867" width="67.42578125" style="4" customWidth="1"/>
    <col min="4868" max="4868" width="14.85546875" style="4" bestFit="1" customWidth="1"/>
    <col min="4869" max="4869" width="18" style="4" bestFit="1" customWidth="1"/>
    <col min="4870" max="5120" width="9.140625" style="4"/>
    <col min="5121" max="5121" width="15.85546875" style="4" bestFit="1" customWidth="1"/>
    <col min="5122" max="5122" width="11.85546875" style="4" bestFit="1" customWidth="1"/>
    <col min="5123" max="5123" width="67.42578125" style="4" customWidth="1"/>
    <col min="5124" max="5124" width="14.85546875" style="4" bestFit="1" customWidth="1"/>
    <col min="5125" max="5125" width="18" style="4" bestFit="1" customWidth="1"/>
    <col min="5126" max="5376" width="9.140625" style="4"/>
    <col min="5377" max="5377" width="15.85546875" style="4" bestFit="1" customWidth="1"/>
    <col min="5378" max="5378" width="11.85546875" style="4" bestFit="1" customWidth="1"/>
    <col min="5379" max="5379" width="67.42578125" style="4" customWidth="1"/>
    <col min="5380" max="5380" width="14.85546875" style="4" bestFit="1" customWidth="1"/>
    <col min="5381" max="5381" width="18" style="4" bestFit="1" customWidth="1"/>
    <col min="5382" max="5632" width="9.140625" style="4"/>
    <col min="5633" max="5633" width="15.85546875" style="4" bestFit="1" customWidth="1"/>
    <col min="5634" max="5634" width="11.85546875" style="4" bestFit="1" customWidth="1"/>
    <col min="5635" max="5635" width="67.42578125" style="4" customWidth="1"/>
    <col min="5636" max="5636" width="14.85546875" style="4" bestFit="1" customWidth="1"/>
    <col min="5637" max="5637" width="18" style="4" bestFit="1" customWidth="1"/>
    <col min="5638" max="5888" width="9.140625" style="4"/>
    <col min="5889" max="5889" width="15.85546875" style="4" bestFit="1" customWidth="1"/>
    <col min="5890" max="5890" width="11.85546875" style="4" bestFit="1" customWidth="1"/>
    <col min="5891" max="5891" width="67.42578125" style="4" customWidth="1"/>
    <col min="5892" max="5892" width="14.85546875" style="4" bestFit="1" customWidth="1"/>
    <col min="5893" max="5893" width="18" style="4" bestFit="1" customWidth="1"/>
    <col min="5894" max="6144" width="9.140625" style="4"/>
    <col min="6145" max="6145" width="15.85546875" style="4" bestFit="1" customWidth="1"/>
    <col min="6146" max="6146" width="11.85546875" style="4" bestFit="1" customWidth="1"/>
    <col min="6147" max="6147" width="67.42578125" style="4" customWidth="1"/>
    <col min="6148" max="6148" width="14.85546875" style="4" bestFit="1" customWidth="1"/>
    <col min="6149" max="6149" width="18" style="4" bestFit="1" customWidth="1"/>
    <col min="6150" max="6400" width="9.140625" style="4"/>
    <col min="6401" max="6401" width="15.85546875" style="4" bestFit="1" customWidth="1"/>
    <col min="6402" max="6402" width="11.85546875" style="4" bestFit="1" customWidth="1"/>
    <col min="6403" max="6403" width="67.42578125" style="4" customWidth="1"/>
    <col min="6404" max="6404" width="14.85546875" style="4" bestFit="1" customWidth="1"/>
    <col min="6405" max="6405" width="18" style="4" bestFit="1" customWidth="1"/>
    <col min="6406" max="6656" width="9.140625" style="4"/>
    <col min="6657" max="6657" width="15.85546875" style="4" bestFit="1" customWidth="1"/>
    <col min="6658" max="6658" width="11.85546875" style="4" bestFit="1" customWidth="1"/>
    <col min="6659" max="6659" width="67.42578125" style="4" customWidth="1"/>
    <col min="6660" max="6660" width="14.85546875" style="4" bestFit="1" customWidth="1"/>
    <col min="6661" max="6661" width="18" style="4" bestFit="1" customWidth="1"/>
    <col min="6662" max="6912" width="9.140625" style="4"/>
    <col min="6913" max="6913" width="15.85546875" style="4" bestFit="1" customWidth="1"/>
    <col min="6914" max="6914" width="11.85546875" style="4" bestFit="1" customWidth="1"/>
    <col min="6915" max="6915" width="67.42578125" style="4" customWidth="1"/>
    <col min="6916" max="6916" width="14.85546875" style="4" bestFit="1" customWidth="1"/>
    <col min="6917" max="6917" width="18" style="4" bestFit="1" customWidth="1"/>
    <col min="6918" max="7168" width="9.140625" style="4"/>
    <col min="7169" max="7169" width="15.85546875" style="4" bestFit="1" customWidth="1"/>
    <col min="7170" max="7170" width="11.85546875" style="4" bestFit="1" customWidth="1"/>
    <col min="7171" max="7171" width="67.42578125" style="4" customWidth="1"/>
    <col min="7172" max="7172" width="14.85546875" style="4" bestFit="1" customWidth="1"/>
    <col min="7173" max="7173" width="18" style="4" bestFit="1" customWidth="1"/>
    <col min="7174" max="7424" width="9.140625" style="4"/>
    <col min="7425" max="7425" width="15.85546875" style="4" bestFit="1" customWidth="1"/>
    <col min="7426" max="7426" width="11.85546875" style="4" bestFit="1" customWidth="1"/>
    <col min="7427" max="7427" width="67.42578125" style="4" customWidth="1"/>
    <col min="7428" max="7428" width="14.85546875" style="4" bestFit="1" customWidth="1"/>
    <col min="7429" max="7429" width="18" style="4" bestFit="1" customWidth="1"/>
    <col min="7430" max="7680" width="9.140625" style="4"/>
    <col min="7681" max="7681" width="15.85546875" style="4" bestFit="1" customWidth="1"/>
    <col min="7682" max="7682" width="11.85546875" style="4" bestFit="1" customWidth="1"/>
    <col min="7683" max="7683" width="67.42578125" style="4" customWidth="1"/>
    <col min="7684" max="7684" width="14.85546875" style="4" bestFit="1" customWidth="1"/>
    <col min="7685" max="7685" width="18" style="4" bestFit="1" customWidth="1"/>
    <col min="7686" max="7936" width="9.140625" style="4"/>
    <col min="7937" max="7937" width="15.85546875" style="4" bestFit="1" customWidth="1"/>
    <col min="7938" max="7938" width="11.85546875" style="4" bestFit="1" customWidth="1"/>
    <col min="7939" max="7939" width="67.42578125" style="4" customWidth="1"/>
    <col min="7940" max="7940" width="14.85546875" style="4" bestFit="1" customWidth="1"/>
    <col min="7941" max="7941" width="18" style="4" bestFit="1" customWidth="1"/>
    <col min="7942" max="8192" width="9.140625" style="4"/>
    <col min="8193" max="8193" width="15.85546875" style="4" bestFit="1" customWidth="1"/>
    <col min="8194" max="8194" width="11.85546875" style="4" bestFit="1" customWidth="1"/>
    <col min="8195" max="8195" width="67.42578125" style="4" customWidth="1"/>
    <col min="8196" max="8196" width="14.85546875" style="4" bestFit="1" customWidth="1"/>
    <col min="8197" max="8197" width="18" style="4" bestFit="1" customWidth="1"/>
    <col min="8198" max="8448" width="9.140625" style="4"/>
    <col min="8449" max="8449" width="15.85546875" style="4" bestFit="1" customWidth="1"/>
    <col min="8450" max="8450" width="11.85546875" style="4" bestFit="1" customWidth="1"/>
    <col min="8451" max="8451" width="67.42578125" style="4" customWidth="1"/>
    <col min="8452" max="8452" width="14.85546875" style="4" bestFit="1" customWidth="1"/>
    <col min="8453" max="8453" width="18" style="4" bestFit="1" customWidth="1"/>
    <col min="8454" max="8704" width="9.140625" style="4"/>
    <col min="8705" max="8705" width="15.85546875" style="4" bestFit="1" customWidth="1"/>
    <col min="8706" max="8706" width="11.85546875" style="4" bestFit="1" customWidth="1"/>
    <col min="8707" max="8707" width="67.42578125" style="4" customWidth="1"/>
    <col min="8708" max="8708" width="14.85546875" style="4" bestFit="1" customWidth="1"/>
    <col min="8709" max="8709" width="18" style="4" bestFit="1" customWidth="1"/>
    <col min="8710" max="8960" width="9.140625" style="4"/>
    <col min="8961" max="8961" width="15.85546875" style="4" bestFit="1" customWidth="1"/>
    <col min="8962" max="8962" width="11.85546875" style="4" bestFit="1" customWidth="1"/>
    <col min="8963" max="8963" width="67.42578125" style="4" customWidth="1"/>
    <col min="8964" max="8964" width="14.85546875" style="4" bestFit="1" customWidth="1"/>
    <col min="8965" max="8965" width="18" style="4" bestFit="1" customWidth="1"/>
    <col min="8966" max="9216" width="9.140625" style="4"/>
    <col min="9217" max="9217" width="15.85546875" style="4" bestFit="1" customWidth="1"/>
    <col min="9218" max="9218" width="11.85546875" style="4" bestFit="1" customWidth="1"/>
    <col min="9219" max="9219" width="67.42578125" style="4" customWidth="1"/>
    <col min="9220" max="9220" width="14.85546875" style="4" bestFit="1" customWidth="1"/>
    <col min="9221" max="9221" width="18" style="4" bestFit="1" customWidth="1"/>
    <col min="9222" max="9472" width="9.140625" style="4"/>
    <col min="9473" max="9473" width="15.85546875" style="4" bestFit="1" customWidth="1"/>
    <col min="9474" max="9474" width="11.85546875" style="4" bestFit="1" customWidth="1"/>
    <col min="9475" max="9475" width="67.42578125" style="4" customWidth="1"/>
    <col min="9476" max="9476" width="14.85546875" style="4" bestFit="1" customWidth="1"/>
    <col min="9477" max="9477" width="18" style="4" bestFit="1" customWidth="1"/>
    <col min="9478" max="9728" width="9.140625" style="4"/>
    <col min="9729" max="9729" width="15.85546875" style="4" bestFit="1" customWidth="1"/>
    <col min="9730" max="9730" width="11.85546875" style="4" bestFit="1" customWidth="1"/>
    <col min="9731" max="9731" width="67.42578125" style="4" customWidth="1"/>
    <col min="9732" max="9732" width="14.85546875" style="4" bestFit="1" customWidth="1"/>
    <col min="9733" max="9733" width="18" style="4" bestFit="1" customWidth="1"/>
    <col min="9734" max="9984" width="9.140625" style="4"/>
    <col min="9985" max="9985" width="15.85546875" style="4" bestFit="1" customWidth="1"/>
    <col min="9986" max="9986" width="11.85546875" style="4" bestFit="1" customWidth="1"/>
    <col min="9987" max="9987" width="67.42578125" style="4" customWidth="1"/>
    <col min="9988" max="9988" width="14.85546875" style="4" bestFit="1" customWidth="1"/>
    <col min="9989" max="9989" width="18" style="4" bestFit="1" customWidth="1"/>
    <col min="9990" max="10240" width="9.140625" style="4"/>
    <col min="10241" max="10241" width="15.85546875" style="4" bestFit="1" customWidth="1"/>
    <col min="10242" max="10242" width="11.85546875" style="4" bestFit="1" customWidth="1"/>
    <col min="10243" max="10243" width="67.42578125" style="4" customWidth="1"/>
    <col min="10244" max="10244" width="14.85546875" style="4" bestFit="1" customWidth="1"/>
    <col min="10245" max="10245" width="18" style="4" bestFit="1" customWidth="1"/>
    <col min="10246" max="10496" width="9.140625" style="4"/>
    <col min="10497" max="10497" width="15.85546875" style="4" bestFit="1" customWidth="1"/>
    <col min="10498" max="10498" width="11.85546875" style="4" bestFit="1" customWidth="1"/>
    <col min="10499" max="10499" width="67.42578125" style="4" customWidth="1"/>
    <col min="10500" max="10500" width="14.85546875" style="4" bestFit="1" customWidth="1"/>
    <col min="10501" max="10501" width="18" style="4" bestFit="1" customWidth="1"/>
    <col min="10502" max="10752" width="9.140625" style="4"/>
    <col min="10753" max="10753" width="15.85546875" style="4" bestFit="1" customWidth="1"/>
    <col min="10754" max="10754" width="11.85546875" style="4" bestFit="1" customWidth="1"/>
    <col min="10755" max="10755" width="67.42578125" style="4" customWidth="1"/>
    <col min="10756" max="10756" width="14.85546875" style="4" bestFit="1" customWidth="1"/>
    <col min="10757" max="10757" width="18" style="4" bestFit="1" customWidth="1"/>
    <col min="10758" max="11008" width="9.140625" style="4"/>
    <col min="11009" max="11009" width="15.85546875" style="4" bestFit="1" customWidth="1"/>
    <col min="11010" max="11010" width="11.85546875" style="4" bestFit="1" customWidth="1"/>
    <col min="11011" max="11011" width="67.42578125" style="4" customWidth="1"/>
    <col min="11012" max="11012" width="14.85546875" style="4" bestFit="1" customWidth="1"/>
    <col min="11013" max="11013" width="18" style="4" bestFit="1" customWidth="1"/>
    <col min="11014" max="11264" width="9.140625" style="4"/>
    <col min="11265" max="11265" width="15.85546875" style="4" bestFit="1" customWidth="1"/>
    <col min="11266" max="11266" width="11.85546875" style="4" bestFit="1" customWidth="1"/>
    <col min="11267" max="11267" width="67.42578125" style="4" customWidth="1"/>
    <col min="11268" max="11268" width="14.85546875" style="4" bestFit="1" customWidth="1"/>
    <col min="11269" max="11269" width="18" style="4" bestFit="1" customWidth="1"/>
    <col min="11270" max="11520" width="9.140625" style="4"/>
    <col min="11521" max="11521" width="15.85546875" style="4" bestFit="1" customWidth="1"/>
    <col min="11522" max="11522" width="11.85546875" style="4" bestFit="1" customWidth="1"/>
    <col min="11523" max="11523" width="67.42578125" style="4" customWidth="1"/>
    <col min="11524" max="11524" width="14.85546875" style="4" bestFit="1" customWidth="1"/>
    <col min="11525" max="11525" width="18" style="4" bestFit="1" customWidth="1"/>
    <col min="11526" max="11776" width="9.140625" style="4"/>
    <col min="11777" max="11777" width="15.85546875" style="4" bestFit="1" customWidth="1"/>
    <col min="11778" max="11778" width="11.85546875" style="4" bestFit="1" customWidth="1"/>
    <col min="11779" max="11779" width="67.42578125" style="4" customWidth="1"/>
    <col min="11780" max="11780" width="14.85546875" style="4" bestFit="1" customWidth="1"/>
    <col min="11781" max="11781" width="18" style="4" bestFit="1" customWidth="1"/>
    <col min="11782" max="12032" width="9.140625" style="4"/>
    <col min="12033" max="12033" width="15.85546875" style="4" bestFit="1" customWidth="1"/>
    <col min="12034" max="12034" width="11.85546875" style="4" bestFit="1" customWidth="1"/>
    <col min="12035" max="12035" width="67.42578125" style="4" customWidth="1"/>
    <col min="12036" max="12036" width="14.85546875" style="4" bestFit="1" customWidth="1"/>
    <col min="12037" max="12037" width="18" style="4" bestFit="1" customWidth="1"/>
    <col min="12038" max="12288" width="9.140625" style="4"/>
    <col min="12289" max="12289" width="15.85546875" style="4" bestFit="1" customWidth="1"/>
    <col min="12290" max="12290" width="11.85546875" style="4" bestFit="1" customWidth="1"/>
    <col min="12291" max="12291" width="67.42578125" style="4" customWidth="1"/>
    <col min="12292" max="12292" width="14.85546875" style="4" bestFit="1" customWidth="1"/>
    <col min="12293" max="12293" width="18" style="4" bestFit="1" customWidth="1"/>
    <col min="12294" max="12544" width="9.140625" style="4"/>
    <col min="12545" max="12545" width="15.85546875" style="4" bestFit="1" customWidth="1"/>
    <col min="12546" max="12546" width="11.85546875" style="4" bestFit="1" customWidth="1"/>
    <col min="12547" max="12547" width="67.42578125" style="4" customWidth="1"/>
    <col min="12548" max="12548" width="14.85546875" style="4" bestFit="1" customWidth="1"/>
    <col min="12549" max="12549" width="18" style="4" bestFit="1" customWidth="1"/>
    <col min="12550" max="12800" width="9.140625" style="4"/>
    <col min="12801" max="12801" width="15.85546875" style="4" bestFit="1" customWidth="1"/>
    <col min="12802" max="12802" width="11.85546875" style="4" bestFit="1" customWidth="1"/>
    <col min="12803" max="12803" width="67.42578125" style="4" customWidth="1"/>
    <col min="12804" max="12804" width="14.85546875" style="4" bestFit="1" customWidth="1"/>
    <col min="12805" max="12805" width="18" style="4" bestFit="1" customWidth="1"/>
    <col min="12806" max="13056" width="9.140625" style="4"/>
    <col min="13057" max="13057" width="15.85546875" style="4" bestFit="1" customWidth="1"/>
    <col min="13058" max="13058" width="11.85546875" style="4" bestFit="1" customWidth="1"/>
    <col min="13059" max="13059" width="67.42578125" style="4" customWidth="1"/>
    <col min="13060" max="13060" width="14.85546875" style="4" bestFit="1" customWidth="1"/>
    <col min="13061" max="13061" width="18" style="4" bestFit="1" customWidth="1"/>
    <col min="13062" max="13312" width="9.140625" style="4"/>
    <col min="13313" max="13313" width="15.85546875" style="4" bestFit="1" customWidth="1"/>
    <col min="13314" max="13314" width="11.85546875" style="4" bestFit="1" customWidth="1"/>
    <col min="13315" max="13315" width="67.42578125" style="4" customWidth="1"/>
    <col min="13316" max="13316" width="14.85546875" style="4" bestFit="1" customWidth="1"/>
    <col min="13317" max="13317" width="18" style="4" bestFit="1" customWidth="1"/>
    <col min="13318" max="13568" width="9.140625" style="4"/>
    <col min="13569" max="13569" width="15.85546875" style="4" bestFit="1" customWidth="1"/>
    <col min="13570" max="13570" width="11.85546875" style="4" bestFit="1" customWidth="1"/>
    <col min="13571" max="13571" width="67.42578125" style="4" customWidth="1"/>
    <col min="13572" max="13572" width="14.85546875" style="4" bestFit="1" customWidth="1"/>
    <col min="13573" max="13573" width="18" style="4" bestFit="1" customWidth="1"/>
    <col min="13574" max="13824" width="9.140625" style="4"/>
    <col min="13825" max="13825" width="15.85546875" style="4" bestFit="1" customWidth="1"/>
    <col min="13826" max="13826" width="11.85546875" style="4" bestFit="1" customWidth="1"/>
    <col min="13827" max="13827" width="67.42578125" style="4" customWidth="1"/>
    <col min="13828" max="13828" width="14.85546875" style="4" bestFit="1" customWidth="1"/>
    <col min="13829" max="13829" width="18" style="4" bestFit="1" customWidth="1"/>
    <col min="13830" max="14080" width="9.140625" style="4"/>
    <col min="14081" max="14081" width="15.85546875" style="4" bestFit="1" customWidth="1"/>
    <col min="14082" max="14082" width="11.85546875" style="4" bestFit="1" customWidth="1"/>
    <col min="14083" max="14083" width="67.42578125" style="4" customWidth="1"/>
    <col min="14084" max="14084" width="14.85546875" style="4" bestFit="1" customWidth="1"/>
    <col min="14085" max="14085" width="18" style="4" bestFit="1" customWidth="1"/>
    <col min="14086" max="14336" width="9.140625" style="4"/>
    <col min="14337" max="14337" width="15.85546875" style="4" bestFit="1" customWidth="1"/>
    <col min="14338" max="14338" width="11.85546875" style="4" bestFit="1" customWidth="1"/>
    <col min="14339" max="14339" width="67.42578125" style="4" customWidth="1"/>
    <col min="14340" max="14340" width="14.85546875" style="4" bestFit="1" customWidth="1"/>
    <col min="14341" max="14341" width="18" style="4" bestFit="1" customWidth="1"/>
    <col min="14342" max="14592" width="9.140625" style="4"/>
    <col min="14593" max="14593" width="15.85546875" style="4" bestFit="1" customWidth="1"/>
    <col min="14594" max="14594" width="11.85546875" style="4" bestFit="1" customWidth="1"/>
    <col min="14595" max="14595" width="67.42578125" style="4" customWidth="1"/>
    <col min="14596" max="14596" width="14.85546875" style="4" bestFit="1" customWidth="1"/>
    <col min="14597" max="14597" width="18" style="4" bestFit="1" customWidth="1"/>
    <col min="14598" max="14848" width="9.140625" style="4"/>
    <col min="14849" max="14849" width="15.85546875" style="4" bestFit="1" customWidth="1"/>
    <col min="14850" max="14850" width="11.85546875" style="4" bestFit="1" customWidth="1"/>
    <col min="14851" max="14851" width="67.42578125" style="4" customWidth="1"/>
    <col min="14852" max="14852" width="14.85546875" style="4" bestFit="1" customWidth="1"/>
    <col min="14853" max="14853" width="18" style="4" bestFit="1" customWidth="1"/>
    <col min="14854" max="15104" width="9.140625" style="4"/>
    <col min="15105" max="15105" width="15.85546875" style="4" bestFit="1" customWidth="1"/>
    <col min="15106" max="15106" width="11.85546875" style="4" bestFit="1" customWidth="1"/>
    <col min="15107" max="15107" width="67.42578125" style="4" customWidth="1"/>
    <col min="15108" max="15108" width="14.85546875" style="4" bestFit="1" customWidth="1"/>
    <col min="15109" max="15109" width="18" style="4" bestFit="1" customWidth="1"/>
    <col min="15110" max="15360" width="9.140625" style="4"/>
    <col min="15361" max="15361" width="15.85546875" style="4" bestFit="1" customWidth="1"/>
    <col min="15362" max="15362" width="11.85546875" style="4" bestFit="1" customWidth="1"/>
    <col min="15363" max="15363" width="67.42578125" style="4" customWidth="1"/>
    <col min="15364" max="15364" width="14.85546875" style="4" bestFit="1" customWidth="1"/>
    <col min="15365" max="15365" width="18" style="4" bestFit="1" customWidth="1"/>
    <col min="15366" max="15616" width="9.140625" style="4"/>
    <col min="15617" max="15617" width="15.85546875" style="4" bestFit="1" customWidth="1"/>
    <col min="15618" max="15618" width="11.85546875" style="4" bestFit="1" customWidth="1"/>
    <col min="15619" max="15619" width="67.42578125" style="4" customWidth="1"/>
    <col min="15620" max="15620" width="14.85546875" style="4" bestFit="1" customWidth="1"/>
    <col min="15621" max="15621" width="18" style="4" bestFit="1" customWidth="1"/>
    <col min="15622" max="15872" width="9.140625" style="4"/>
    <col min="15873" max="15873" width="15.85546875" style="4" bestFit="1" customWidth="1"/>
    <col min="15874" max="15874" width="11.85546875" style="4" bestFit="1" customWidth="1"/>
    <col min="15875" max="15875" width="67.42578125" style="4" customWidth="1"/>
    <col min="15876" max="15876" width="14.85546875" style="4" bestFit="1" customWidth="1"/>
    <col min="15877" max="15877" width="18" style="4" bestFit="1" customWidth="1"/>
    <col min="15878" max="16128" width="9.140625" style="4"/>
    <col min="16129" max="16129" width="15.85546875" style="4" bestFit="1" customWidth="1"/>
    <col min="16130" max="16130" width="11.85546875" style="4" bestFit="1" customWidth="1"/>
    <col min="16131" max="16131" width="67.42578125" style="4" customWidth="1"/>
    <col min="16132" max="16132" width="14.85546875" style="4" bestFit="1" customWidth="1"/>
    <col min="16133" max="16133" width="18" style="4" bestFit="1" customWidth="1"/>
    <col min="16134" max="16384" width="9.140625" style="4"/>
  </cols>
  <sheetData>
    <row r="1" spans="1:13" ht="21.75" customHeight="1" thickTop="1" x14ac:dyDescent="0.2">
      <c r="A1" s="524" t="s">
        <v>307</v>
      </c>
      <c r="B1" s="525"/>
      <c r="C1" s="525"/>
      <c r="D1" s="525"/>
      <c r="E1" s="525"/>
      <c r="F1" s="525"/>
      <c r="G1" s="525"/>
    </row>
    <row r="2" spans="1:13" ht="57.75" customHeight="1" x14ac:dyDescent="0.2">
      <c r="A2" s="526"/>
      <c r="B2" s="527"/>
      <c r="C2" s="527"/>
      <c r="D2" s="527"/>
      <c r="E2" s="527"/>
      <c r="F2" s="527"/>
      <c r="G2" s="527"/>
    </row>
    <row r="3" spans="1:13" x14ac:dyDescent="0.2">
      <c r="A3" s="211" t="s">
        <v>117</v>
      </c>
      <c r="B3" s="485" t="s">
        <v>135</v>
      </c>
      <c r="C3" s="485"/>
      <c r="D3" s="485"/>
      <c r="E3" s="485"/>
      <c r="F3" s="485"/>
      <c r="G3" s="485"/>
    </row>
    <row r="4" spans="1:13" x14ac:dyDescent="0.2">
      <c r="A4" s="212"/>
      <c r="B4" s="487"/>
      <c r="C4" s="487"/>
      <c r="D4" s="487"/>
      <c r="E4" s="487"/>
      <c r="F4" s="487"/>
      <c r="G4" s="487"/>
    </row>
    <row r="5" spans="1:13" ht="29.25" customHeight="1" x14ac:dyDescent="0.2">
      <c r="A5" s="528" t="s">
        <v>308</v>
      </c>
      <c r="B5" s="489"/>
      <c r="C5" s="489"/>
      <c r="D5" s="489"/>
      <c r="E5" s="489"/>
      <c r="F5" s="489"/>
      <c r="G5" s="489"/>
    </row>
    <row r="6" spans="1:13" ht="30.75" customHeight="1" x14ac:dyDescent="0.2">
      <c r="A6" s="213" t="s">
        <v>89</v>
      </c>
      <c r="B6" s="214" t="s">
        <v>90</v>
      </c>
      <c r="C6" s="215" t="s">
        <v>91</v>
      </c>
      <c r="D6" s="214" t="s">
        <v>92</v>
      </c>
      <c r="E6" s="216" t="s">
        <v>356</v>
      </c>
      <c r="F6" s="216" t="s">
        <v>357</v>
      </c>
      <c r="G6" s="255" t="s">
        <v>358</v>
      </c>
    </row>
    <row r="7" spans="1:13" ht="24" x14ac:dyDescent="0.2">
      <c r="A7" s="217" t="s">
        <v>309</v>
      </c>
      <c r="B7" s="218">
        <v>96401</v>
      </c>
      <c r="C7" s="219" t="s">
        <v>310</v>
      </c>
      <c r="D7" s="218" t="s">
        <v>93</v>
      </c>
      <c r="E7" s="220" t="s">
        <v>311</v>
      </c>
      <c r="F7" s="220" t="s">
        <v>311</v>
      </c>
      <c r="G7" s="256"/>
    </row>
    <row r="8" spans="1:13" x14ac:dyDescent="0.2">
      <c r="A8" s="221"/>
      <c r="I8" s="257"/>
    </row>
    <row r="9" spans="1:13" ht="33.75" x14ac:dyDescent="0.2">
      <c r="A9" s="217" t="s">
        <v>112</v>
      </c>
      <c r="B9" s="218">
        <v>5839</v>
      </c>
      <c r="C9" s="222" t="s">
        <v>312</v>
      </c>
      <c r="D9" s="218" t="s">
        <v>313</v>
      </c>
      <c r="E9" s="223">
        <v>2E-3</v>
      </c>
      <c r="F9" s="224">
        <v>12.18</v>
      </c>
      <c r="G9" s="258">
        <f t="shared" ref="G9:G16" si="0">ROUND(E9*F9,2)</f>
        <v>0.02</v>
      </c>
      <c r="I9" s="259"/>
      <c r="L9" s="260"/>
    </row>
    <row r="10" spans="1:13" ht="33.75" x14ac:dyDescent="0.2">
      <c r="A10" s="217" t="s">
        <v>112</v>
      </c>
      <c r="B10" s="218">
        <v>5841</v>
      </c>
      <c r="C10" s="222" t="s">
        <v>314</v>
      </c>
      <c r="D10" s="218" t="s">
        <v>315</v>
      </c>
      <c r="E10" s="223">
        <v>4.0000000000000001E-3</v>
      </c>
      <c r="F10" s="224">
        <v>6.12</v>
      </c>
      <c r="G10" s="258">
        <f t="shared" si="0"/>
        <v>0.02</v>
      </c>
      <c r="H10" s="246"/>
      <c r="I10" s="246"/>
      <c r="J10" s="179"/>
      <c r="K10" s="246"/>
      <c r="L10" s="179"/>
      <c r="M10" s="179"/>
    </row>
    <row r="11" spans="1:13" s="267" customFormat="1" ht="22.5" x14ac:dyDescent="0.25">
      <c r="A11" s="261" t="s">
        <v>316</v>
      </c>
      <c r="B11" s="262" t="s">
        <v>295</v>
      </c>
      <c r="C11" s="263" t="s">
        <v>317</v>
      </c>
      <c r="D11" s="262" t="s">
        <v>296</v>
      </c>
      <c r="E11" s="264">
        <v>1.2</v>
      </c>
      <c r="F11" s="265"/>
      <c r="G11" s="266">
        <f t="shared" si="0"/>
        <v>0</v>
      </c>
      <c r="H11" s="235"/>
      <c r="I11" s="231"/>
      <c r="J11" s="232"/>
      <c r="K11" s="233"/>
      <c r="L11" s="233"/>
      <c r="M11" s="233"/>
    </row>
    <row r="12" spans="1:13" ht="45" x14ac:dyDescent="0.2">
      <c r="A12" s="217" t="s">
        <v>112</v>
      </c>
      <c r="B12" s="218">
        <v>83362</v>
      </c>
      <c r="C12" s="222" t="s">
        <v>318</v>
      </c>
      <c r="D12" s="218" t="s">
        <v>313</v>
      </c>
      <c r="E12" s="223">
        <v>1E-3</v>
      </c>
      <c r="F12" s="224">
        <v>304.25</v>
      </c>
      <c r="G12" s="258">
        <f t="shared" si="0"/>
        <v>0.3</v>
      </c>
      <c r="I12" s="257"/>
    </row>
    <row r="13" spans="1:13" x14ac:dyDescent="0.2">
      <c r="A13" s="217" t="s">
        <v>112</v>
      </c>
      <c r="B13" s="218">
        <v>88316</v>
      </c>
      <c r="C13" s="222" t="s">
        <v>319</v>
      </c>
      <c r="D13" s="218" t="s">
        <v>94</v>
      </c>
      <c r="E13" s="223">
        <v>5.7999999999999996E-3</v>
      </c>
      <c r="F13" s="224">
        <v>24.83</v>
      </c>
      <c r="G13" s="258">
        <f t="shared" si="0"/>
        <v>0.14000000000000001</v>
      </c>
      <c r="I13" s="257"/>
    </row>
    <row r="14" spans="1:13" ht="22.5" x14ac:dyDescent="0.2">
      <c r="A14" s="217" t="s">
        <v>112</v>
      </c>
      <c r="B14" s="218">
        <v>89035</v>
      </c>
      <c r="C14" s="222" t="s">
        <v>320</v>
      </c>
      <c r="D14" s="218" t="s">
        <v>313</v>
      </c>
      <c r="E14" s="223">
        <v>1.6999999999999999E-3</v>
      </c>
      <c r="F14" s="224">
        <v>151.15</v>
      </c>
      <c r="G14" s="258">
        <f t="shared" si="0"/>
        <v>0.26</v>
      </c>
    </row>
    <row r="15" spans="1:13" ht="22.5" x14ac:dyDescent="0.2">
      <c r="A15" s="217" t="s">
        <v>112</v>
      </c>
      <c r="B15" s="218">
        <v>89036</v>
      </c>
      <c r="C15" s="222" t="s">
        <v>321</v>
      </c>
      <c r="D15" s="218" t="s">
        <v>315</v>
      </c>
      <c r="E15" s="223">
        <v>4.1000000000000003E-3</v>
      </c>
      <c r="F15" s="224">
        <v>56.22</v>
      </c>
      <c r="G15" s="258">
        <f t="shared" si="0"/>
        <v>0.23</v>
      </c>
    </row>
    <row r="16" spans="1:13" ht="45" x14ac:dyDescent="0.2">
      <c r="A16" s="217" t="s">
        <v>112</v>
      </c>
      <c r="B16" s="218">
        <v>91486</v>
      </c>
      <c r="C16" s="222" t="s">
        <v>322</v>
      </c>
      <c r="D16" s="218" t="s">
        <v>315</v>
      </c>
      <c r="E16" s="223">
        <v>4.8999999999999998E-3</v>
      </c>
      <c r="F16" s="224">
        <v>73.040000000000006</v>
      </c>
      <c r="G16" s="258">
        <f t="shared" si="0"/>
        <v>0.36</v>
      </c>
    </row>
    <row r="17" spans="1:7" ht="18" customHeight="1" x14ac:dyDescent="0.2">
      <c r="A17" s="529" t="s">
        <v>2</v>
      </c>
      <c r="B17" s="529"/>
      <c r="C17" s="529"/>
      <c r="D17" s="529"/>
      <c r="E17" s="529"/>
      <c r="F17" s="529"/>
      <c r="G17" s="268">
        <f>SUM(G9:G16)</f>
        <v>1.33</v>
      </c>
    </row>
    <row r="18" spans="1:7" ht="18" customHeight="1" x14ac:dyDescent="0.2">
      <c r="A18" s="221"/>
      <c r="F18" s="226"/>
      <c r="G18" s="226"/>
    </row>
    <row r="19" spans="1:7" ht="18" customHeight="1" x14ac:dyDescent="0.2">
      <c r="A19" s="530" t="s">
        <v>323</v>
      </c>
      <c r="B19" s="479"/>
      <c r="C19" s="479"/>
      <c r="D19" s="479"/>
      <c r="E19" s="479"/>
      <c r="F19" s="479"/>
      <c r="G19" s="479"/>
    </row>
    <row r="20" spans="1:7" ht="18" customHeight="1" thickBot="1" x14ac:dyDescent="0.25">
      <c r="A20" s="522" t="s">
        <v>361</v>
      </c>
      <c r="B20" s="523"/>
      <c r="C20" s="523"/>
      <c r="D20" s="523"/>
      <c r="E20" s="523"/>
      <c r="F20" s="523"/>
      <c r="G20" s="523"/>
    </row>
    <row r="21" spans="1:7" ht="18" customHeight="1" thickTop="1" x14ac:dyDescent="0.2"/>
    <row r="22" spans="1:7" ht="18" customHeight="1" x14ac:dyDescent="0.2"/>
    <row r="23" spans="1:7" ht="18" customHeight="1" x14ac:dyDescent="0.2"/>
  </sheetData>
  <mergeCells count="6">
    <mergeCell ref="A20:G20"/>
    <mergeCell ref="A1:G2"/>
    <mergeCell ref="B3:G4"/>
    <mergeCell ref="A5:G5"/>
    <mergeCell ref="A17:F17"/>
    <mergeCell ref="A19:G19"/>
  </mergeCells>
  <conditionalFormatting sqref="A7:G7">
    <cfRule type="expression" dxfId="3" priority="1" stopIfTrue="1">
      <formula>AND($A7&lt;&gt;"COMPOSICAO",$A7&lt;&gt;"INSUMO",$A7&lt;&gt;"")</formula>
    </cfRule>
    <cfRule type="expression" dxfId="2" priority="2" stopIfTrue="1">
      <formula>AND(OR($A7="COMPOSICAO",$A7="INSUMO",$A7&lt;&gt;""),$A7&lt;&gt;"")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86"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6BD6-3262-455E-8C33-21CC8AD4910D}">
  <sheetPr>
    <tabColor rgb="FFFF0000"/>
    <pageSetUpPr fitToPage="1"/>
  </sheetPr>
  <dimension ref="A1:M23"/>
  <sheetViews>
    <sheetView showGridLines="0" tabSelected="1" view="pageBreakPreview" topLeftCell="A10" zoomScale="115" zoomScaleNormal="100" zoomScaleSheetLayoutView="115" workbookViewId="0">
      <selection activeCell="C12" sqref="C12"/>
    </sheetView>
  </sheetViews>
  <sheetFormatPr defaultRowHeight="14.25" x14ac:dyDescent="0.25"/>
  <cols>
    <col min="1" max="1" width="12.7109375" style="60" customWidth="1"/>
    <col min="2" max="2" width="8.7109375" style="60" customWidth="1"/>
    <col min="3" max="3" width="50.7109375" style="61" customWidth="1"/>
    <col min="4" max="4" width="8.7109375" style="60" customWidth="1"/>
    <col min="5" max="5" width="6.7109375" style="62" customWidth="1"/>
    <col min="6" max="6" width="10.7109375" style="6" customWidth="1"/>
    <col min="7" max="7" width="12.7109375" style="6" customWidth="1"/>
    <col min="8" max="8" width="12.7109375" style="51" customWidth="1"/>
    <col min="9" max="9" width="10.7109375" style="51" customWidth="1"/>
    <col min="10" max="10" width="8.7109375" style="51" customWidth="1"/>
    <col min="11" max="11" width="12.7109375" style="51" customWidth="1"/>
    <col min="12" max="13" width="8.7109375" style="51" customWidth="1"/>
    <col min="14" max="257" width="9.140625" style="6"/>
    <col min="258" max="258" width="15.85546875" style="6" bestFit="1" customWidth="1"/>
    <col min="259" max="259" width="11.85546875" style="6" bestFit="1" customWidth="1"/>
    <col min="260" max="260" width="67.42578125" style="6" customWidth="1"/>
    <col min="261" max="261" width="14.85546875" style="6" bestFit="1" customWidth="1"/>
    <col min="262" max="262" width="18" style="6" bestFit="1" customWidth="1"/>
    <col min="263" max="513" width="9.140625" style="6"/>
    <col min="514" max="514" width="15.85546875" style="6" bestFit="1" customWidth="1"/>
    <col min="515" max="515" width="11.85546875" style="6" bestFit="1" customWidth="1"/>
    <col min="516" max="516" width="67.42578125" style="6" customWidth="1"/>
    <col min="517" max="517" width="14.85546875" style="6" bestFit="1" customWidth="1"/>
    <col min="518" max="518" width="18" style="6" bestFit="1" customWidth="1"/>
    <col min="519" max="769" width="9.140625" style="6"/>
    <col min="770" max="770" width="15.85546875" style="6" bestFit="1" customWidth="1"/>
    <col min="771" max="771" width="11.85546875" style="6" bestFit="1" customWidth="1"/>
    <col min="772" max="772" width="67.42578125" style="6" customWidth="1"/>
    <col min="773" max="773" width="14.85546875" style="6" bestFit="1" customWidth="1"/>
    <col min="774" max="774" width="18" style="6" bestFit="1" customWidth="1"/>
    <col min="775" max="1025" width="9.140625" style="6"/>
    <col min="1026" max="1026" width="15.85546875" style="6" bestFit="1" customWidth="1"/>
    <col min="1027" max="1027" width="11.85546875" style="6" bestFit="1" customWidth="1"/>
    <col min="1028" max="1028" width="67.42578125" style="6" customWidth="1"/>
    <col min="1029" max="1029" width="14.85546875" style="6" bestFit="1" customWidth="1"/>
    <col min="1030" max="1030" width="18" style="6" bestFit="1" customWidth="1"/>
    <col min="1031" max="1281" width="9.140625" style="6"/>
    <col min="1282" max="1282" width="15.85546875" style="6" bestFit="1" customWidth="1"/>
    <col min="1283" max="1283" width="11.85546875" style="6" bestFit="1" customWidth="1"/>
    <col min="1284" max="1284" width="67.42578125" style="6" customWidth="1"/>
    <col min="1285" max="1285" width="14.85546875" style="6" bestFit="1" customWidth="1"/>
    <col min="1286" max="1286" width="18" style="6" bestFit="1" customWidth="1"/>
    <col min="1287" max="1537" width="9.140625" style="6"/>
    <col min="1538" max="1538" width="15.85546875" style="6" bestFit="1" customWidth="1"/>
    <col min="1539" max="1539" width="11.85546875" style="6" bestFit="1" customWidth="1"/>
    <col min="1540" max="1540" width="67.42578125" style="6" customWidth="1"/>
    <col min="1541" max="1541" width="14.85546875" style="6" bestFit="1" customWidth="1"/>
    <col min="1542" max="1542" width="18" style="6" bestFit="1" customWidth="1"/>
    <col min="1543" max="1793" width="9.140625" style="6"/>
    <col min="1794" max="1794" width="15.85546875" style="6" bestFit="1" customWidth="1"/>
    <col min="1795" max="1795" width="11.85546875" style="6" bestFit="1" customWidth="1"/>
    <col min="1796" max="1796" width="67.42578125" style="6" customWidth="1"/>
    <col min="1797" max="1797" width="14.85546875" style="6" bestFit="1" customWidth="1"/>
    <col min="1798" max="1798" width="18" style="6" bestFit="1" customWidth="1"/>
    <col min="1799" max="2049" width="9.140625" style="6"/>
    <col min="2050" max="2050" width="15.85546875" style="6" bestFit="1" customWidth="1"/>
    <col min="2051" max="2051" width="11.85546875" style="6" bestFit="1" customWidth="1"/>
    <col min="2052" max="2052" width="67.42578125" style="6" customWidth="1"/>
    <col min="2053" max="2053" width="14.85546875" style="6" bestFit="1" customWidth="1"/>
    <col min="2054" max="2054" width="18" style="6" bestFit="1" customWidth="1"/>
    <col min="2055" max="2305" width="9.140625" style="6"/>
    <col min="2306" max="2306" width="15.85546875" style="6" bestFit="1" customWidth="1"/>
    <col min="2307" max="2307" width="11.85546875" style="6" bestFit="1" customWidth="1"/>
    <col min="2308" max="2308" width="67.42578125" style="6" customWidth="1"/>
    <col min="2309" max="2309" width="14.85546875" style="6" bestFit="1" customWidth="1"/>
    <col min="2310" max="2310" width="18" style="6" bestFit="1" customWidth="1"/>
    <col min="2311" max="2561" width="9.140625" style="6"/>
    <col min="2562" max="2562" width="15.85546875" style="6" bestFit="1" customWidth="1"/>
    <col min="2563" max="2563" width="11.85546875" style="6" bestFit="1" customWidth="1"/>
    <col min="2564" max="2564" width="67.42578125" style="6" customWidth="1"/>
    <col min="2565" max="2565" width="14.85546875" style="6" bestFit="1" customWidth="1"/>
    <col min="2566" max="2566" width="18" style="6" bestFit="1" customWidth="1"/>
    <col min="2567" max="2817" width="9.140625" style="6"/>
    <col min="2818" max="2818" width="15.85546875" style="6" bestFit="1" customWidth="1"/>
    <col min="2819" max="2819" width="11.85546875" style="6" bestFit="1" customWidth="1"/>
    <col min="2820" max="2820" width="67.42578125" style="6" customWidth="1"/>
    <col min="2821" max="2821" width="14.85546875" style="6" bestFit="1" customWidth="1"/>
    <col min="2822" max="2822" width="18" style="6" bestFit="1" customWidth="1"/>
    <col min="2823" max="3073" width="9.140625" style="6"/>
    <col min="3074" max="3074" width="15.85546875" style="6" bestFit="1" customWidth="1"/>
    <col min="3075" max="3075" width="11.85546875" style="6" bestFit="1" customWidth="1"/>
    <col min="3076" max="3076" width="67.42578125" style="6" customWidth="1"/>
    <col min="3077" max="3077" width="14.85546875" style="6" bestFit="1" customWidth="1"/>
    <col min="3078" max="3078" width="18" style="6" bestFit="1" customWidth="1"/>
    <col min="3079" max="3329" width="9.140625" style="6"/>
    <col min="3330" max="3330" width="15.85546875" style="6" bestFit="1" customWidth="1"/>
    <col min="3331" max="3331" width="11.85546875" style="6" bestFit="1" customWidth="1"/>
    <col min="3332" max="3332" width="67.42578125" style="6" customWidth="1"/>
    <col min="3333" max="3333" width="14.85546875" style="6" bestFit="1" customWidth="1"/>
    <col min="3334" max="3334" width="18" style="6" bestFit="1" customWidth="1"/>
    <col min="3335" max="3585" width="9.140625" style="6"/>
    <col min="3586" max="3586" width="15.85546875" style="6" bestFit="1" customWidth="1"/>
    <col min="3587" max="3587" width="11.85546875" style="6" bestFit="1" customWidth="1"/>
    <col min="3588" max="3588" width="67.42578125" style="6" customWidth="1"/>
    <col min="3589" max="3589" width="14.85546875" style="6" bestFit="1" customWidth="1"/>
    <col min="3590" max="3590" width="18" style="6" bestFit="1" customWidth="1"/>
    <col min="3591" max="3841" width="9.140625" style="6"/>
    <col min="3842" max="3842" width="15.85546875" style="6" bestFit="1" customWidth="1"/>
    <col min="3843" max="3843" width="11.85546875" style="6" bestFit="1" customWidth="1"/>
    <col min="3844" max="3844" width="67.42578125" style="6" customWidth="1"/>
    <col min="3845" max="3845" width="14.85546875" style="6" bestFit="1" customWidth="1"/>
    <col min="3846" max="3846" width="18" style="6" bestFit="1" customWidth="1"/>
    <col min="3847" max="4097" width="9.140625" style="6"/>
    <col min="4098" max="4098" width="15.85546875" style="6" bestFit="1" customWidth="1"/>
    <col min="4099" max="4099" width="11.85546875" style="6" bestFit="1" customWidth="1"/>
    <col min="4100" max="4100" width="67.42578125" style="6" customWidth="1"/>
    <col min="4101" max="4101" width="14.85546875" style="6" bestFit="1" customWidth="1"/>
    <col min="4102" max="4102" width="18" style="6" bestFit="1" customWidth="1"/>
    <col min="4103" max="4353" width="9.140625" style="6"/>
    <col min="4354" max="4354" width="15.85546875" style="6" bestFit="1" customWidth="1"/>
    <col min="4355" max="4355" width="11.85546875" style="6" bestFit="1" customWidth="1"/>
    <col min="4356" max="4356" width="67.42578125" style="6" customWidth="1"/>
    <col min="4357" max="4357" width="14.85546875" style="6" bestFit="1" customWidth="1"/>
    <col min="4358" max="4358" width="18" style="6" bestFit="1" customWidth="1"/>
    <col min="4359" max="4609" width="9.140625" style="6"/>
    <col min="4610" max="4610" width="15.85546875" style="6" bestFit="1" customWidth="1"/>
    <col min="4611" max="4611" width="11.85546875" style="6" bestFit="1" customWidth="1"/>
    <col min="4612" max="4612" width="67.42578125" style="6" customWidth="1"/>
    <col min="4613" max="4613" width="14.85546875" style="6" bestFit="1" customWidth="1"/>
    <col min="4614" max="4614" width="18" style="6" bestFit="1" customWidth="1"/>
    <col min="4615" max="4865" width="9.140625" style="6"/>
    <col min="4866" max="4866" width="15.85546875" style="6" bestFit="1" customWidth="1"/>
    <col min="4867" max="4867" width="11.85546875" style="6" bestFit="1" customWidth="1"/>
    <col min="4868" max="4868" width="67.42578125" style="6" customWidth="1"/>
    <col min="4869" max="4869" width="14.85546875" style="6" bestFit="1" customWidth="1"/>
    <col min="4870" max="4870" width="18" style="6" bestFit="1" customWidth="1"/>
    <col min="4871" max="5121" width="9.140625" style="6"/>
    <col min="5122" max="5122" width="15.85546875" style="6" bestFit="1" customWidth="1"/>
    <col min="5123" max="5123" width="11.85546875" style="6" bestFit="1" customWidth="1"/>
    <col min="5124" max="5124" width="67.42578125" style="6" customWidth="1"/>
    <col min="5125" max="5125" width="14.85546875" style="6" bestFit="1" customWidth="1"/>
    <col min="5126" max="5126" width="18" style="6" bestFit="1" customWidth="1"/>
    <col min="5127" max="5377" width="9.140625" style="6"/>
    <col min="5378" max="5378" width="15.85546875" style="6" bestFit="1" customWidth="1"/>
    <col min="5379" max="5379" width="11.85546875" style="6" bestFit="1" customWidth="1"/>
    <col min="5380" max="5380" width="67.42578125" style="6" customWidth="1"/>
    <col min="5381" max="5381" width="14.85546875" style="6" bestFit="1" customWidth="1"/>
    <col min="5382" max="5382" width="18" style="6" bestFit="1" customWidth="1"/>
    <col min="5383" max="5633" width="9.140625" style="6"/>
    <col min="5634" max="5634" width="15.85546875" style="6" bestFit="1" customWidth="1"/>
    <col min="5635" max="5635" width="11.85546875" style="6" bestFit="1" customWidth="1"/>
    <col min="5636" max="5636" width="67.42578125" style="6" customWidth="1"/>
    <col min="5637" max="5637" width="14.85546875" style="6" bestFit="1" customWidth="1"/>
    <col min="5638" max="5638" width="18" style="6" bestFit="1" customWidth="1"/>
    <col min="5639" max="5889" width="9.140625" style="6"/>
    <col min="5890" max="5890" width="15.85546875" style="6" bestFit="1" customWidth="1"/>
    <col min="5891" max="5891" width="11.85546875" style="6" bestFit="1" customWidth="1"/>
    <col min="5892" max="5892" width="67.42578125" style="6" customWidth="1"/>
    <col min="5893" max="5893" width="14.85546875" style="6" bestFit="1" customWidth="1"/>
    <col min="5894" max="5894" width="18" style="6" bestFit="1" customWidth="1"/>
    <col min="5895" max="6145" width="9.140625" style="6"/>
    <col min="6146" max="6146" width="15.85546875" style="6" bestFit="1" customWidth="1"/>
    <col min="6147" max="6147" width="11.85546875" style="6" bestFit="1" customWidth="1"/>
    <col min="6148" max="6148" width="67.42578125" style="6" customWidth="1"/>
    <col min="6149" max="6149" width="14.85546875" style="6" bestFit="1" customWidth="1"/>
    <col min="6150" max="6150" width="18" style="6" bestFit="1" customWidth="1"/>
    <col min="6151" max="6401" width="9.140625" style="6"/>
    <col min="6402" max="6402" width="15.85546875" style="6" bestFit="1" customWidth="1"/>
    <col min="6403" max="6403" width="11.85546875" style="6" bestFit="1" customWidth="1"/>
    <col min="6404" max="6404" width="67.42578125" style="6" customWidth="1"/>
    <col min="6405" max="6405" width="14.85546875" style="6" bestFit="1" customWidth="1"/>
    <col min="6406" max="6406" width="18" style="6" bestFit="1" customWidth="1"/>
    <col min="6407" max="6657" width="9.140625" style="6"/>
    <col min="6658" max="6658" width="15.85546875" style="6" bestFit="1" customWidth="1"/>
    <col min="6659" max="6659" width="11.85546875" style="6" bestFit="1" customWidth="1"/>
    <col min="6660" max="6660" width="67.42578125" style="6" customWidth="1"/>
    <col min="6661" max="6661" width="14.85546875" style="6" bestFit="1" customWidth="1"/>
    <col min="6662" max="6662" width="18" style="6" bestFit="1" customWidth="1"/>
    <col min="6663" max="6913" width="9.140625" style="6"/>
    <col min="6914" max="6914" width="15.85546875" style="6" bestFit="1" customWidth="1"/>
    <col min="6915" max="6915" width="11.85546875" style="6" bestFit="1" customWidth="1"/>
    <col min="6916" max="6916" width="67.42578125" style="6" customWidth="1"/>
    <col min="6917" max="6917" width="14.85546875" style="6" bestFit="1" customWidth="1"/>
    <col min="6918" max="6918" width="18" style="6" bestFit="1" customWidth="1"/>
    <col min="6919" max="7169" width="9.140625" style="6"/>
    <col min="7170" max="7170" width="15.85546875" style="6" bestFit="1" customWidth="1"/>
    <col min="7171" max="7171" width="11.85546875" style="6" bestFit="1" customWidth="1"/>
    <col min="7172" max="7172" width="67.42578125" style="6" customWidth="1"/>
    <col min="7173" max="7173" width="14.85546875" style="6" bestFit="1" customWidth="1"/>
    <col min="7174" max="7174" width="18" style="6" bestFit="1" customWidth="1"/>
    <col min="7175" max="7425" width="9.140625" style="6"/>
    <col min="7426" max="7426" width="15.85546875" style="6" bestFit="1" customWidth="1"/>
    <col min="7427" max="7427" width="11.85546875" style="6" bestFit="1" customWidth="1"/>
    <col min="7428" max="7428" width="67.42578125" style="6" customWidth="1"/>
    <col min="7429" max="7429" width="14.85546875" style="6" bestFit="1" customWidth="1"/>
    <col min="7430" max="7430" width="18" style="6" bestFit="1" customWidth="1"/>
    <col min="7431" max="7681" width="9.140625" style="6"/>
    <col min="7682" max="7682" width="15.85546875" style="6" bestFit="1" customWidth="1"/>
    <col min="7683" max="7683" width="11.85546875" style="6" bestFit="1" customWidth="1"/>
    <col min="7684" max="7684" width="67.42578125" style="6" customWidth="1"/>
    <col min="7685" max="7685" width="14.85546875" style="6" bestFit="1" customWidth="1"/>
    <col min="7686" max="7686" width="18" style="6" bestFit="1" customWidth="1"/>
    <col min="7687" max="7937" width="9.140625" style="6"/>
    <col min="7938" max="7938" width="15.85546875" style="6" bestFit="1" customWidth="1"/>
    <col min="7939" max="7939" width="11.85546875" style="6" bestFit="1" customWidth="1"/>
    <col min="7940" max="7940" width="67.42578125" style="6" customWidth="1"/>
    <col min="7941" max="7941" width="14.85546875" style="6" bestFit="1" customWidth="1"/>
    <col min="7942" max="7942" width="18" style="6" bestFit="1" customWidth="1"/>
    <col min="7943" max="8193" width="9.140625" style="6"/>
    <col min="8194" max="8194" width="15.85546875" style="6" bestFit="1" customWidth="1"/>
    <col min="8195" max="8195" width="11.85546875" style="6" bestFit="1" customWidth="1"/>
    <col min="8196" max="8196" width="67.42578125" style="6" customWidth="1"/>
    <col min="8197" max="8197" width="14.85546875" style="6" bestFit="1" customWidth="1"/>
    <col min="8198" max="8198" width="18" style="6" bestFit="1" customWidth="1"/>
    <col min="8199" max="8449" width="9.140625" style="6"/>
    <col min="8450" max="8450" width="15.85546875" style="6" bestFit="1" customWidth="1"/>
    <col min="8451" max="8451" width="11.85546875" style="6" bestFit="1" customWidth="1"/>
    <col min="8452" max="8452" width="67.42578125" style="6" customWidth="1"/>
    <col min="8453" max="8453" width="14.85546875" style="6" bestFit="1" customWidth="1"/>
    <col min="8454" max="8454" width="18" style="6" bestFit="1" customWidth="1"/>
    <col min="8455" max="8705" width="9.140625" style="6"/>
    <col min="8706" max="8706" width="15.85546875" style="6" bestFit="1" customWidth="1"/>
    <col min="8707" max="8707" width="11.85546875" style="6" bestFit="1" customWidth="1"/>
    <col min="8708" max="8708" width="67.42578125" style="6" customWidth="1"/>
    <col min="8709" max="8709" width="14.85546875" style="6" bestFit="1" customWidth="1"/>
    <col min="8710" max="8710" width="18" style="6" bestFit="1" customWidth="1"/>
    <col min="8711" max="8961" width="9.140625" style="6"/>
    <col min="8962" max="8962" width="15.85546875" style="6" bestFit="1" customWidth="1"/>
    <col min="8963" max="8963" width="11.85546875" style="6" bestFit="1" customWidth="1"/>
    <col min="8964" max="8964" width="67.42578125" style="6" customWidth="1"/>
    <col min="8965" max="8965" width="14.85546875" style="6" bestFit="1" customWidth="1"/>
    <col min="8966" max="8966" width="18" style="6" bestFit="1" customWidth="1"/>
    <col min="8967" max="9217" width="9.140625" style="6"/>
    <col min="9218" max="9218" width="15.85546875" style="6" bestFit="1" customWidth="1"/>
    <col min="9219" max="9219" width="11.85546875" style="6" bestFit="1" customWidth="1"/>
    <col min="9220" max="9220" width="67.42578125" style="6" customWidth="1"/>
    <col min="9221" max="9221" width="14.85546875" style="6" bestFit="1" customWidth="1"/>
    <col min="9222" max="9222" width="18" style="6" bestFit="1" customWidth="1"/>
    <col min="9223" max="9473" width="9.140625" style="6"/>
    <col min="9474" max="9474" width="15.85546875" style="6" bestFit="1" customWidth="1"/>
    <col min="9475" max="9475" width="11.85546875" style="6" bestFit="1" customWidth="1"/>
    <col min="9476" max="9476" width="67.42578125" style="6" customWidth="1"/>
    <col min="9477" max="9477" width="14.85546875" style="6" bestFit="1" customWidth="1"/>
    <col min="9478" max="9478" width="18" style="6" bestFit="1" customWidth="1"/>
    <col min="9479" max="9729" width="9.140625" style="6"/>
    <col min="9730" max="9730" width="15.85546875" style="6" bestFit="1" customWidth="1"/>
    <col min="9731" max="9731" width="11.85546875" style="6" bestFit="1" customWidth="1"/>
    <col min="9732" max="9732" width="67.42578125" style="6" customWidth="1"/>
    <col min="9733" max="9733" width="14.85546875" style="6" bestFit="1" customWidth="1"/>
    <col min="9734" max="9734" width="18" style="6" bestFit="1" customWidth="1"/>
    <col min="9735" max="9985" width="9.140625" style="6"/>
    <col min="9986" max="9986" width="15.85546875" style="6" bestFit="1" customWidth="1"/>
    <col min="9987" max="9987" width="11.85546875" style="6" bestFit="1" customWidth="1"/>
    <col min="9988" max="9988" width="67.42578125" style="6" customWidth="1"/>
    <col min="9989" max="9989" width="14.85546875" style="6" bestFit="1" customWidth="1"/>
    <col min="9990" max="9990" width="18" style="6" bestFit="1" customWidth="1"/>
    <col min="9991" max="10241" width="9.140625" style="6"/>
    <col min="10242" max="10242" width="15.85546875" style="6" bestFit="1" customWidth="1"/>
    <col min="10243" max="10243" width="11.85546875" style="6" bestFit="1" customWidth="1"/>
    <col min="10244" max="10244" width="67.42578125" style="6" customWidth="1"/>
    <col min="10245" max="10245" width="14.85546875" style="6" bestFit="1" customWidth="1"/>
    <col min="10246" max="10246" width="18" style="6" bestFit="1" customWidth="1"/>
    <col min="10247" max="10497" width="9.140625" style="6"/>
    <col min="10498" max="10498" width="15.85546875" style="6" bestFit="1" customWidth="1"/>
    <col min="10499" max="10499" width="11.85546875" style="6" bestFit="1" customWidth="1"/>
    <col min="10500" max="10500" width="67.42578125" style="6" customWidth="1"/>
    <col min="10501" max="10501" width="14.85546875" style="6" bestFit="1" customWidth="1"/>
    <col min="10502" max="10502" width="18" style="6" bestFit="1" customWidth="1"/>
    <col min="10503" max="10753" width="9.140625" style="6"/>
    <col min="10754" max="10754" width="15.85546875" style="6" bestFit="1" customWidth="1"/>
    <col min="10755" max="10755" width="11.85546875" style="6" bestFit="1" customWidth="1"/>
    <col min="10756" max="10756" width="67.42578125" style="6" customWidth="1"/>
    <col min="10757" max="10757" width="14.85546875" style="6" bestFit="1" customWidth="1"/>
    <col min="10758" max="10758" width="18" style="6" bestFit="1" customWidth="1"/>
    <col min="10759" max="11009" width="9.140625" style="6"/>
    <col min="11010" max="11010" width="15.85546875" style="6" bestFit="1" customWidth="1"/>
    <col min="11011" max="11011" width="11.85546875" style="6" bestFit="1" customWidth="1"/>
    <col min="11012" max="11012" width="67.42578125" style="6" customWidth="1"/>
    <col min="11013" max="11013" width="14.85546875" style="6" bestFit="1" customWidth="1"/>
    <col min="11014" max="11014" width="18" style="6" bestFit="1" customWidth="1"/>
    <col min="11015" max="11265" width="9.140625" style="6"/>
    <col min="11266" max="11266" width="15.85546875" style="6" bestFit="1" customWidth="1"/>
    <col min="11267" max="11267" width="11.85546875" style="6" bestFit="1" customWidth="1"/>
    <col min="11268" max="11268" width="67.42578125" style="6" customWidth="1"/>
    <col min="11269" max="11269" width="14.85546875" style="6" bestFit="1" customWidth="1"/>
    <col min="11270" max="11270" width="18" style="6" bestFit="1" customWidth="1"/>
    <col min="11271" max="11521" width="9.140625" style="6"/>
    <col min="11522" max="11522" width="15.85546875" style="6" bestFit="1" customWidth="1"/>
    <col min="11523" max="11523" width="11.85546875" style="6" bestFit="1" customWidth="1"/>
    <col min="11524" max="11524" width="67.42578125" style="6" customWidth="1"/>
    <col min="11525" max="11525" width="14.85546875" style="6" bestFit="1" customWidth="1"/>
    <col min="11526" max="11526" width="18" style="6" bestFit="1" customWidth="1"/>
    <col min="11527" max="11777" width="9.140625" style="6"/>
    <col min="11778" max="11778" width="15.85546875" style="6" bestFit="1" customWidth="1"/>
    <col min="11779" max="11779" width="11.85546875" style="6" bestFit="1" customWidth="1"/>
    <col min="11780" max="11780" width="67.42578125" style="6" customWidth="1"/>
    <col min="11781" max="11781" width="14.85546875" style="6" bestFit="1" customWidth="1"/>
    <col min="11782" max="11782" width="18" style="6" bestFit="1" customWidth="1"/>
    <col min="11783" max="12033" width="9.140625" style="6"/>
    <col min="12034" max="12034" width="15.85546875" style="6" bestFit="1" customWidth="1"/>
    <col min="12035" max="12035" width="11.85546875" style="6" bestFit="1" customWidth="1"/>
    <col min="12036" max="12036" width="67.42578125" style="6" customWidth="1"/>
    <col min="12037" max="12037" width="14.85546875" style="6" bestFit="1" customWidth="1"/>
    <col min="12038" max="12038" width="18" style="6" bestFit="1" customWidth="1"/>
    <col min="12039" max="12289" width="9.140625" style="6"/>
    <col min="12290" max="12290" width="15.85546875" style="6" bestFit="1" customWidth="1"/>
    <col min="12291" max="12291" width="11.85546875" style="6" bestFit="1" customWidth="1"/>
    <col min="12292" max="12292" width="67.42578125" style="6" customWidth="1"/>
    <col min="12293" max="12293" width="14.85546875" style="6" bestFit="1" customWidth="1"/>
    <col min="12294" max="12294" width="18" style="6" bestFit="1" customWidth="1"/>
    <col min="12295" max="12545" width="9.140625" style="6"/>
    <col min="12546" max="12546" width="15.85546875" style="6" bestFit="1" customWidth="1"/>
    <col min="12547" max="12547" width="11.85546875" style="6" bestFit="1" customWidth="1"/>
    <col min="12548" max="12548" width="67.42578125" style="6" customWidth="1"/>
    <col min="12549" max="12549" width="14.85546875" style="6" bestFit="1" customWidth="1"/>
    <col min="12550" max="12550" width="18" style="6" bestFit="1" customWidth="1"/>
    <col min="12551" max="12801" width="9.140625" style="6"/>
    <col min="12802" max="12802" width="15.85546875" style="6" bestFit="1" customWidth="1"/>
    <col min="12803" max="12803" width="11.85546875" style="6" bestFit="1" customWidth="1"/>
    <col min="12804" max="12804" width="67.42578125" style="6" customWidth="1"/>
    <col min="12805" max="12805" width="14.85546875" style="6" bestFit="1" customWidth="1"/>
    <col min="12806" max="12806" width="18" style="6" bestFit="1" customWidth="1"/>
    <col min="12807" max="13057" width="9.140625" style="6"/>
    <col min="13058" max="13058" width="15.85546875" style="6" bestFit="1" customWidth="1"/>
    <col min="13059" max="13059" width="11.85546875" style="6" bestFit="1" customWidth="1"/>
    <col min="13060" max="13060" width="67.42578125" style="6" customWidth="1"/>
    <col min="13061" max="13061" width="14.85546875" style="6" bestFit="1" customWidth="1"/>
    <col min="13062" max="13062" width="18" style="6" bestFit="1" customWidth="1"/>
    <col min="13063" max="13313" width="9.140625" style="6"/>
    <col min="13314" max="13314" width="15.85546875" style="6" bestFit="1" customWidth="1"/>
    <col min="13315" max="13315" width="11.85546875" style="6" bestFit="1" customWidth="1"/>
    <col min="13316" max="13316" width="67.42578125" style="6" customWidth="1"/>
    <col min="13317" max="13317" width="14.85546875" style="6" bestFit="1" customWidth="1"/>
    <col min="13318" max="13318" width="18" style="6" bestFit="1" customWidth="1"/>
    <col min="13319" max="13569" width="9.140625" style="6"/>
    <col min="13570" max="13570" width="15.85546875" style="6" bestFit="1" customWidth="1"/>
    <col min="13571" max="13571" width="11.85546875" style="6" bestFit="1" customWidth="1"/>
    <col min="13572" max="13572" width="67.42578125" style="6" customWidth="1"/>
    <col min="13573" max="13573" width="14.85546875" style="6" bestFit="1" customWidth="1"/>
    <col min="13574" max="13574" width="18" style="6" bestFit="1" customWidth="1"/>
    <col min="13575" max="13825" width="9.140625" style="6"/>
    <col min="13826" max="13826" width="15.85546875" style="6" bestFit="1" customWidth="1"/>
    <col min="13827" max="13827" width="11.85546875" style="6" bestFit="1" customWidth="1"/>
    <col min="13828" max="13828" width="67.42578125" style="6" customWidth="1"/>
    <col min="13829" max="13829" width="14.85546875" style="6" bestFit="1" customWidth="1"/>
    <col min="13830" max="13830" width="18" style="6" bestFit="1" customWidth="1"/>
    <col min="13831" max="14081" width="9.140625" style="6"/>
    <col min="14082" max="14082" width="15.85546875" style="6" bestFit="1" customWidth="1"/>
    <col min="14083" max="14083" width="11.85546875" style="6" bestFit="1" customWidth="1"/>
    <col min="14084" max="14084" width="67.42578125" style="6" customWidth="1"/>
    <col min="14085" max="14085" width="14.85546875" style="6" bestFit="1" customWidth="1"/>
    <col min="14086" max="14086" width="18" style="6" bestFit="1" customWidth="1"/>
    <col min="14087" max="14337" width="9.140625" style="6"/>
    <col min="14338" max="14338" width="15.85546875" style="6" bestFit="1" customWidth="1"/>
    <col min="14339" max="14339" width="11.85546875" style="6" bestFit="1" customWidth="1"/>
    <col min="14340" max="14340" width="67.42578125" style="6" customWidth="1"/>
    <col min="14341" max="14341" width="14.85546875" style="6" bestFit="1" customWidth="1"/>
    <col min="14342" max="14342" width="18" style="6" bestFit="1" customWidth="1"/>
    <col min="14343" max="14593" width="9.140625" style="6"/>
    <col min="14594" max="14594" width="15.85546875" style="6" bestFit="1" customWidth="1"/>
    <col min="14595" max="14595" width="11.85546875" style="6" bestFit="1" customWidth="1"/>
    <col min="14596" max="14596" width="67.42578125" style="6" customWidth="1"/>
    <col min="14597" max="14597" width="14.85546875" style="6" bestFit="1" customWidth="1"/>
    <col min="14598" max="14598" width="18" style="6" bestFit="1" customWidth="1"/>
    <col min="14599" max="14849" width="9.140625" style="6"/>
    <col min="14850" max="14850" width="15.85546875" style="6" bestFit="1" customWidth="1"/>
    <col min="14851" max="14851" width="11.85546875" style="6" bestFit="1" customWidth="1"/>
    <col min="14852" max="14852" width="67.42578125" style="6" customWidth="1"/>
    <col min="14853" max="14853" width="14.85546875" style="6" bestFit="1" customWidth="1"/>
    <col min="14854" max="14854" width="18" style="6" bestFit="1" customWidth="1"/>
    <col min="14855" max="15105" width="9.140625" style="6"/>
    <col min="15106" max="15106" width="15.85546875" style="6" bestFit="1" customWidth="1"/>
    <col min="15107" max="15107" width="11.85546875" style="6" bestFit="1" customWidth="1"/>
    <col min="15108" max="15108" width="67.42578125" style="6" customWidth="1"/>
    <col min="15109" max="15109" width="14.85546875" style="6" bestFit="1" customWidth="1"/>
    <col min="15110" max="15110" width="18" style="6" bestFit="1" customWidth="1"/>
    <col min="15111" max="15361" width="9.140625" style="6"/>
    <col min="15362" max="15362" width="15.85546875" style="6" bestFit="1" customWidth="1"/>
    <col min="15363" max="15363" width="11.85546875" style="6" bestFit="1" customWidth="1"/>
    <col min="15364" max="15364" width="67.42578125" style="6" customWidth="1"/>
    <col min="15365" max="15365" width="14.85546875" style="6" bestFit="1" customWidth="1"/>
    <col min="15366" max="15366" width="18" style="6" bestFit="1" customWidth="1"/>
    <col min="15367" max="15617" width="9.140625" style="6"/>
    <col min="15618" max="15618" width="15.85546875" style="6" bestFit="1" customWidth="1"/>
    <col min="15619" max="15619" width="11.85546875" style="6" bestFit="1" customWidth="1"/>
    <col min="15620" max="15620" width="67.42578125" style="6" customWidth="1"/>
    <col min="15621" max="15621" width="14.85546875" style="6" bestFit="1" customWidth="1"/>
    <col min="15622" max="15622" width="18" style="6" bestFit="1" customWidth="1"/>
    <col min="15623" max="15873" width="9.140625" style="6"/>
    <col min="15874" max="15874" width="15.85546875" style="6" bestFit="1" customWidth="1"/>
    <col min="15875" max="15875" width="11.85546875" style="6" bestFit="1" customWidth="1"/>
    <col min="15876" max="15876" width="67.42578125" style="6" customWidth="1"/>
    <col min="15877" max="15877" width="14.85546875" style="6" bestFit="1" customWidth="1"/>
    <col min="15878" max="15878" width="18" style="6" bestFit="1" customWidth="1"/>
    <col min="15879" max="16129" width="9.140625" style="6"/>
    <col min="16130" max="16130" width="15.85546875" style="6" bestFit="1" customWidth="1"/>
    <col min="16131" max="16131" width="11.85546875" style="6" bestFit="1" customWidth="1"/>
    <col min="16132" max="16132" width="67.42578125" style="6" customWidth="1"/>
    <col min="16133" max="16133" width="14.85546875" style="6" bestFit="1" customWidth="1"/>
    <col min="16134" max="16134" width="18" style="6" bestFit="1" customWidth="1"/>
    <col min="16135" max="16384" width="9.140625" style="6"/>
  </cols>
  <sheetData>
    <row r="1" spans="1:13" ht="21.75" customHeight="1" thickTop="1" x14ac:dyDescent="0.25">
      <c r="A1" s="524" t="s">
        <v>307</v>
      </c>
      <c r="B1" s="525"/>
      <c r="C1" s="525"/>
      <c r="D1" s="525"/>
      <c r="E1" s="525"/>
      <c r="F1" s="525"/>
      <c r="G1" s="525"/>
    </row>
    <row r="2" spans="1:13" ht="57.75" customHeight="1" x14ac:dyDescent="0.25">
      <c r="A2" s="526"/>
      <c r="B2" s="527"/>
      <c r="C2" s="527"/>
      <c r="D2" s="527"/>
      <c r="E2" s="527"/>
      <c r="F2" s="527"/>
      <c r="G2" s="527"/>
    </row>
    <row r="3" spans="1:13" x14ac:dyDescent="0.25">
      <c r="A3" s="269" t="s">
        <v>117</v>
      </c>
      <c r="B3" s="485" t="s">
        <v>135</v>
      </c>
      <c r="C3" s="485"/>
      <c r="D3" s="485"/>
      <c r="E3" s="485"/>
      <c r="F3" s="485"/>
      <c r="G3" s="485"/>
    </row>
    <row r="4" spans="1:13" x14ac:dyDescent="0.25">
      <c r="A4" s="270"/>
      <c r="B4" s="487"/>
      <c r="C4" s="487"/>
      <c r="D4" s="487"/>
      <c r="E4" s="487"/>
      <c r="F4" s="487"/>
      <c r="G4" s="487"/>
    </row>
    <row r="5" spans="1:13" ht="29.25" customHeight="1" x14ac:dyDescent="0.25">
      <c r="A5" s="528" t="s">
        <v>359</v>
      </c>
      <c r="B5" s="489"/>
      <c r="C5" s="489"/>
      <c r="D5" s="489"/>
      <c r="E5" s="489"/>
      <c r="F5" s="489"/>
      <c r="G5" s="489"/>
    </row>
    <row r="6" spans="1:13" ht="30.75" customHeight="1" x14ac:dyDescent="0.25">
      <c r="A6" s="213" t="s">
        <v>89</v>
      </c>
      <c r="B6" s="214" t="s">
        <v>90</v>
      </c>
      <c r="C6" s="215" t="s">
        <v>91</v>
      </c>
      <c r="D6" s="214" t="s">
        <v>92</v>
      </c>
      <c r="E6" s="216" t="s">
        <v>98</v>
      </c>
      <c r="F6" s="216" t="s">
        <v>95</v>
      </c>
      <c r="G6" s="255" t="s">
        <v>358</v>
      </c>
    </row>
    <row r="7" spans="1:13" ht="24" x14ac:dyDescent="0.25">
      <c r="A7" s="217" t="s">
        <v>309</v>
      </c>
      <c r="B7" s="218">
        <v>96401</v>
      </c>
      <c r="C7" s="219" t="s">
        <v>310</v>
      </c>
      <c r="D7" s="218" t="s">
        <v>93</v>
      </c>
      <c r="E7" s="220" t="s">
        <v>311</v>
      </c>
      <c r="F7" s="220" t="s">
        <v>311</v>
      </c>
      <c r="G7" s="256"/>
    </row>
    <row r="8" spans="1:13" x14ac:dyDescent="0.2">
      <c r="A8" s="221"/>
      <c r="G8" s="4"/>
    </row>
    <row r="9" spans="1:13" ht="45" x14ac:dyDescent="0.25">
      <c r="A9" s="217" t="s">
        <v>112</v>
      </c>
      <c r="B9" s="218">
        <v>91486</v>
      </c>
      <c r="C9" s="222" t="s">
        <v>324</v>
      </c>
      <c r="D9" s="218" t="s">
        <v>315</v>
      </c>
      <c r="E9" s="223">
        <v>4.8510999999999997E-3</v>
      </c>
      <c r="F9" s="224">
        <v>73.040000000000006</v>
      </c>
      <c r="G9" s="258">
        <f t="shared" ref="G9:G16" si="0">ROUND(E9*F9,2)</f>
        <v>0.35</v>
      </c>
    </row>
    <row r="10" spans="1:13" ht="22.5" x14ac:dyDescent="0.25">
      <c r="A10" s="217" t="s">
        <v>112</v>
      </c>
      <c r="B10" s="218">
        <v>89036</v>
      </c>
      <c r="C10" s="222" t="s">
        <v>321</v>
      </c>
      <c r="D10" s="218" t="s">
        <v>315</v>
      </c>
      <c r="E10" s="223">
        <v>4.8510999999999997E-3</v>
      </c>
      <c r="F10" s="224">
        <v>56.22</v>
      </c>
      <c r="G10" s="258">
        <f t="shared" si="0"/>
        <v>0.27</v>
      </c>
    </row>
    <row r="11" spans="1:13" ht="22.5" x14ac:dyDescent="0.25">
      <c r="A11" s="217" t="s">
        <v>112</v>
      </c>
      <c r="B11" s="218">
        <v>89035</v>
      </c>
      <c r="C11" s="222" t="s">
        <v>320</v>
      </c>
      <c r="D11" s="218" t="s">
        <v>313</v>
      </c>
      <c r="E11" s="223">
        <v>1.637E-3</v>
      </c>
      <c r="F11" s="225">
        <v>151.15</v>
      </c>
      <c r="G11" s="531">
        <f t="shared" si="0"/>
        <v>0.25</v>
      </c>
    </row>
    <row r="12" spans="1:13" x14ac:dyDescent="0.2">
      <c r="A12" s="217" t="s">
        <v>112</v>
      </c>
      <c r="B12" s="218">
        <v>88316</v>
      </c>
      <c r="C12" s="222" t="s">
        <v>319</v>
      </c>
      <c r="D12" s="218" t="s">
        <v>94</v>
      </c>
      <c r="E12" s="223">
        <v>5.274E-3</v>
      </c>
      <c r="F12" s="224">
        <v>24.83</v>
      </c>
      <c r="G12" s="258">
        <f t="shared" si="0"/>
        <v>0.13</v>
      </c>
      <c r="H12" s="1"/>
      <c r="I12" s="1"/>
      <c r="J12" s="271"/>
      <c r="K12" s="179"/>
      <c r="L12" s="179"/>
      <c r="M12" s="272"/>
    </row>
    <row r="13" spans="1:13" ht="45" x14ac:dyDescent="0.25">
      <c r="A13" s="217" t="s">
        <v>112</v>
      </c>
      <c r="B13" s="218">
        <v>83362</v>
      </c>
      <c r="C13" s="222" t="s">
        <v>325</v>
      </c>
      <c r="D13" s="218" t="s">
        <v>313</v>
      </c>
      <c r="E13" s="223">
        <v>4.2289999999999998E-4</v>
      </c>
      <c r="F13" s="224">
        <v>304.25</v>
      </c>
      <c r="G13" s="258">
        <f t="shared" si="0"/>
        <v>0.13</v>
      </c>
      <c r="H13" s="246"/>
      <c r="I13" s="246"/>
      <c r="J13" s="179"/>
      <c r="K13" s="246"/>
      <c r="L13" s="179"/>
      <c r="M13" s="179"/>
    </row>
    <row r="14" spans="1:13" s="273" customFormat="1" ht="22.5" x14ac:dyDescent="0.25">
      <c r="A14" s="261" t="s">
        <v>316</v>
      </c>
      <c r="B14" s="262" t="s">
        <v>360</v>
      </c>
      <c r="C14" s="263" t="s">
        <v>326</v>
      </c>
      <c r="D14" s="262" t="s">
        <v>296</v>
      </c>
      <c r="E14" s="264">
        <v>0.45</v>
      </c>
      <c r="F14" s="265"/>
      <c r="G14" s="266">
        <f t="shared" si="0"/>
        <v>0</v>
      </c>
      <c r="H14" s="235"/>
      <c r="I14" s="231"/>
      <c r="J14" s="232"/>
      <c r="K14" s="233"/>
      <c r="L14" s="233"/>
      <c r="M14" s="233"/>
    </row>
    <row r="15" spans="1:13" ht="33.75" x14ac:dyDescent="0.25">
      <c r="A15" s="217" t="s">
        <v>112</v>
      </c>
      <c r="B15" s="218">
        <v>5841</v>
      </c>
      <c r="C15" s="222" t="s">
        <v>314</v>
      </c>
      <c r="D15" s="218" t="s">
        <v>315</v>
      </c>
      <c r="E15" s="223">
        <v>3.637E-3</v>
      </c>
      <c r="F15" s="224">
        <v>6.12</v>
      </c>
      <c r="G15" s="258">
        <f t="shared" si="0"/>
        <v>0.02</v>
      </c>
    </row>
    <row r="16" spans="1:13" ht="33.75" x14ac:dyDescent="0.25">
      <c r="A16" s="217" t="s">
        <v>112</v>
      </c>
      <c r="B16" s="218">
        <v>5839</v>
      </c>
      <c r="C16" s="222" t="s">
        <v>312</v>
      </c>
      <c r="D16" s="218" t="s">
        <v>313</v>
      </c>
      <c r="E16" s="223">
        <v>1.637E-3</v>
      </c>
      <c r="F16" s="224">
        <v>12.18</v>
      </c>
      <c r="G16" s="258">
        <f t="shared" si="0"/>
        <v>0.02</v>
      </c>
    </row>
    <row r="17" spans="1:7" ht="18" customHeight="1" x14ac:dyDescent="0.25">
      <c r="A17" s="529" t="s">
        <v>2</v>
      </c>
      <c r="B17" s="529"/>
      <c r="C17" s="529"/>
      <c r="D17" s="529"/>
      <c r="E17" s="529"/>
      <c r="F17" s="529"/>
      <c r="G17" s="268">
        <f>SUM(G9:G16)</f>
        <v>1.17</v>
      </c>
    </row>
    <row r="18" spans="1:7" ht="18" customHeight="1" x14ac:dyDescent="0.25">
      <c r="A18" s="221"/>
      <c r="F18" s="226"/>
      <c r="G18" s="226"/>
    </row>
    <row r="19" spans="1:7" ht="18" customHeight="1" x14ac:dyDescent="0.25">
      <c r="A19" s="530" t="s">
        <v>327</v>
      </c>
      <c r="B19" s="479"/>
      <c r="C19" s="479"/>
      <c r="D19" s="479"/>
      <c r="E19" s="479"/>
      <c r="F19" s="479"/>
      <c r="G19" s="479"/>
    </row>
    <row r="20" spans="1:7" ht="18" customHeight="1" thickBot="1" x14ac:dyDescent="0.3">
      <c r="A20" s="522" t="s">
        <v>361</v>
      </c>
      <c r="B20" s="523"/>
      <c r="C20" s="523"/>
      <c r="D20" s="523"/>
      <c r="E20" s="523"/>
      <c r="F20" s="523"/>
      <c r="G20" s="523"/>
    </row>
    <row r="21" spans="1:7" ht="18" customHeight="1" thickTop="1" x14ac:dyDescent="0.25"/>
    <row r="22" spans="1:7" ht="18" customHeight="1" x14ac:dyDescent="0.25"/>
    <row r="23" spans="1:7" ht="18" customHeight="1" x14ac:dyDescent="0.25"/>
  </sheetData>
  <mergeCells count="6">
    <mergeCell ref="A20:G20"/>
    <mergeCell ref="A1:G2"/>
    <mergeCell ref="B3:G4"/>
    <mergeCell ref="A5:G5"/>
    <mergeCell ref="A17:F17"/>
    <mergeCell ref="A19:G19"/>
  </mergeCells>
  <conditionalFormatting sqref="A7:G7">
    <cfRule type="expression" dxfId="1" priority="1" stopIfTrue="1">
      <formula>AND($A7&lt;&gt;"COMPOSICAO",$A7&lt;&gt;"INSUMO",$A7&lt;&gt;"")</formula>
    </cfRule>
    <cfRule type="expression" dxfId="0" priority="2" stopIfTrue="1">
      <formula>AND(OR($A7="COMPOSICAO",$A7="INSUMO",$A7&lt;&gt;""),$A7&lt;&gt;"")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86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 ORÇAMENTO</vt:lpstr>
      <vt:lpstr>CRONOGRAMA</vt:lpstr>
      <vt:lpstr>BDI 22,34%</vt:lpstr>
      <vt:lpstr>BDI 15,00%</vt:lpstr>
      <vt:lpstr>ENCARGOS SEM DESONERAÇÃO </vt:lpstr>
      <vt:lpstr>DMTS CAP</vt:lpstr>
      <vt:lpstr>DMTS</vt:lpstr>
      <vt:lpstr>DMTS molke</vt:lpstr>
      <vt:lpstr>DMTS jazida e BF</vt:lpstr>
      <vt:lpstr>Comp. 01 Administração Local</vt:lpstr>
      <vt:lpstr>Comp. 03 - MOBILIZAÇÃO</vt:lpstr>
      <vt:lpstr>Comp. 04 - Imprimação</vt:lpstr>
      <vt:lpstr>Comp. 05 - Pintura de Ligação</vt:lpstr>
      <vt:lpstr>' ORÇAMENTO'!Area_de_impressao</vt:lpstr>
      <vt:lpstr>'BDI 15,00%'!Area_de_impressao</vt:lpstr>
      <vt:lpstr>'BDI 22,34%'!Area_de_impressao</vt:lpstr>
      <vt:lpstr>'Comp. 01 Administração Local'!Area_de_impressao</vt:lpstr>
      <vt:lpstr>'Comp. 03 - MOBILIZAÇÃO'!Area_de_impressao</vt:lpstr>
      <vt:lpstr>'Comp. 04 - Imprimação'!Area_de_impressao</vt:lpstr>
      <vt:lpstr>'Comp. 05 - Pintura de Ligação'!Area_de_impressao</vt:lpstr>
      <vt:lpstr>CRONOGRAMA!Area_de_impressao</vt:lpstr>
      <vt:lpstr>'DMTS CAP'!Area_de_impressao</vt:lpstr>
      <vt:lpstr>'ENCARGOS SEM DESONERAÇÃO '!Area_de_impressao</vt:lpstr>
      <vt:lpstr>'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Zader Schmegel</dc:creator>
  <cp:lastModifiedBy>Fernando Battisti</cp:lastModifiedBy>
  <cp:lastPrinted>2026-06-05T12:40:24Z</cp:lastPrinted>
  <dcterms:created xsi:type="dcterms:W3CDTF">2013-09-04T11:26:26Z</dcterms:created>
  <dcterms:modified xsi:type="dcterms:W3CDTF">2026-06-05T12:40:45Z</dcterms:modified>
</cp:coreProperties>
</file>